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2E8F6BE1-8F3C-4CD8-90E1-12D692CD1F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4" l="1"/>
  <c r="C40" i="5"/>
  <c r="F40" i="9"/>
  <c r="X40" i="16"/>
  <c r="Z39" i="2"/>
  <c r="Z39" i="3"/>
  <c r="Z39" i="4"/>
  <c r="Z39" i="5"/>
  <c r="Y39" i="5"/>
  <c r="Y39" i="6"/>
  <c r="Z39" i="6" s="1"/>
  <c r="Z39" i="8"/>
  <c r="Y39" i="9"/>
  <c r="Z39" i="9" s="1"/>
  <c r="Z39" i="11"/>
  <c r="Z39" i="12"/>
  <c r="Z39" i="13"/>
  <c r="Y39" i="13"/>
  <c r="Z39" i="14"/>
  <c r="Y39" i="14"/>
  <c r="Z39" i="15"/>
  <c r="Z39" i="16"/>
  <c r="Z39" i="17"/>
  <c r="Y39" i="17"/>
  <c r="Z39" i="18"/>
  <c r="Y39" i="18"/>
  <c r="Z39" i="19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Z39" i="7" s="1"/>
  <c r="J39" i="7"/>
  <c r="W39" i="8"/>
  <c r="Y39" i="8" s="1"/>
  <c r="J39" i="8"/>
  <c r="W39" i="9"/>
  <c r="J39" i="9"/>
  <c r="W39" i="10"/>
  <c r="Y39" i="10" s="1"/>
  <c r="Z39" i="10" s="1"/>
  <c r="J39" i="10"/>
  <c r="W39" i="11"/>
  <c r="Y39" i="11" s="1"/>
  <c r="J39" i="11"/>
  <c r="W39" i="12"/>
  <c r="Y39" i="12" s="1"/>
  <c r="J39" i="12"/>
  <c r="W39" i="13"/>
  <c r="J39" i="13"/>
  <c r="W39" i="14"/>
  <c r="J39" i="14"/>
  <c r="W39" i="15"/>
  <c r="Y39" i="15" s="1"/>
  <c r="J39" i="15"/>
  <c r="W39" i="16"/>
  <c r="Y39" i="16" s="1"/>
  <c r="J39" i="16"/>
  <c r="W39" i="17"/>
  <c r="J39" i="17"/>
  <c r="W39" i="18"/>
  <c r="J39" i="18"/>
  <c r="W39" i="19"/>
  <c r="Y39" i="19" s="1"/>
  <c r="J39" i="19"/>
  <c r="W39" i="20"/>
  <c r="Y39" i="20" s="1"/>
  <c r="Z39" i="20" s="1"/>
  <c r="J39" i="20"/>
  <c r="W39" i="1"/>
  <c r="Y39" i="1" s="1"/>
  <c r="J39" i="1"/>
  <c r="Q38" i="7"/>
  <c r="J38" i="8"/>
  <c r="R38" i="9"/>
  <c r="AA38" i="10"/>
  <c r="AA40" i="10" s="1"/>
  <c r="J38" i="10"/>
  <c r="R38" i="11"/>
  <c r="AA38" i="12"/>
  <c r="AA40" i="12" s="1"/>
  <c r="J38" i="12"/>
  <c r="R38" i="13"/>
  <c r="AA38" i="14"/>
  <c r="AA40" i="14" s="1"/>
  <c r="V38" i="14"/>
  <c r="K38" i="14"/>
  <c r="F38" i="14"/>
  <c r="F40" i="14" s="1"/>
  <c r="T38" i="15"/>
  <c r="O38" i="15"/>
  <c r="D38" i="15"/>
  <c r="D40" i="15" s="1"/>
  <c r="X38" i="16"/>
  <c r="M38" i="16"/>
  <c r="H38" i="16"/>
  <c r="U38" i="17"/>
  <c r="E38" i="17"/>
  <c r="E40" i="17" s="1"/>
  <c r="M38" i="18"/>
  <c r="U38" i="19"/>
  <c r="E38" i="19"/>
  <c r="E40" i="19" s="1"/>
  <c r="M38" i="20"/>
  <c r="G38" i="20"/>
  <c r="G40" i="20" s="1"/>
  <c r="H39" i="20" s="1"/>
  <c r="E38" i="20"/>
  <c r="E40" i="20" s="1"/>
  <c r="W38" i="1"/>
  <c r="U38" i="1"/>
  <c r="O38" i="1"/>
  <c r="M38" i="1"/>
  <c r="G38" i="1"/>
  <c r="G40" i="1" s="1"/>
  <c r="H39" i="1" s="1"/>
  <c r="E38" i="1"/>
  <c r="E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C38" i="6" s="1"/>
  <c r="C40" i="6" s="1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L38" i="7" s="1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U38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E38" i="8" s="1"/>
  <c r="E40" i="8" s="1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V38" i="2" s="1"/>
  <c r="U17" i="2"/>
  <c r="T17" i="2"/>
  <c r="T38" i="2" s="1"/>
  <c r="S17" i="2"/>
  <c r="R17" i="2"/>
  <c r="R38" i="2" s="1"/>
  <c r="Q17" i="2"/>
  <c r="P17" i="2"/>
  <c r="P38" i="2" s="1"/>
  <c r="O17" i="2"/>
  <c r="N17" i="2"/>
  <c r="N38" i="2" s="1"/>
  <c r="M17" i="2"/>
  <c r="L17" i="2"/>
  <c r="L38" i="2" s="1"/>
  <c r="K17" i="2"/>
  <c r="J17" i="2"/>
  <c r="J38" i="2" s="1"/>
  <c r="I17" i="2"/>
  <c r="H17" i="2"/>
  <c r="H38" i="2" s="1"/>
  <c r="G17" i="2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N17" i="3"/>
  <c r="N38" i="3" s="1"/>
  <c r="M17" i="3"/>
  <c r="L17" i="3"/>
  <c r="K17" i="3"/>
  <c r="K38" i="3" s="1"/>
  <c r="J17" i="3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V17" i="4"/>
  <c r="V38" i="4" s="1"/>
  <c r="U17" i="4"/>
  <c r="T17" i="4"/>
  <c r="T38" i="4" s="1"/>
  <c r="S17" i="4"/>
  <c r="S38" i="4" s="1"/>
  <c r="R17" i="4"/>
  <c r="Q17" i="4"/>
  <c r="Q38" i="4" s="1"/>
  <c r="P17" i="4"/>
  <c r="P38" i="4" s="1"/>
  <c r="O17" i="4"/>
  <c r="N17" i="4"/>
  <c r="N38" i="4" s="1"/>
  <c r="M17" i="4"/>
  <c r="L17" i="4"/>
  <c r="L38" i="4" s="1"/>
  <c r="K17" i="4"/>
  <c r="K38" i="4" s="1"/>
  <c r="J17" i="4"/>
  <c r="I17" i="4"/>
  <c r="I38" i="4" s="1"/>
  <c r="H17" i="4"/>
  <c r="H38" i="4" s="1"/>
  <c r="G17" i="4"/>
  <c r="F17" i="4"/>
  <c r="F38" i="4" s="1"/>
  <c r="F40" i="4" s="1"/>
  <c r="E17" i="4"/>
  <c r="D17" i="4"/>
  <c r="D38" i="4" s="1"/>
  <c r="D40" i="4" s="1"/>
  <c r="C17" i="4"/>
  <c r="C38" i="4" s="1"/>
  <c r="AA17" i="5"/>
  <c r="Y17" i="5"/>
  <c r="Y38" i="5" s="1"/>
  <c r="Y40" i="5" s="1"/>
  <c r="X17" i="5"/>
  <c r="W17" i="5"/>
  <c r="V17" i="5"/>
  <c r="V38" i="5" s="1"/>
  <c r="U17" i="5"/>
  <c r="T17" i="5"/>
  <c r="T38" i="5" s="1"/>
  <c r="S17" i="5"/>
  <c r="S38" i="5" s="1"/>
  <c r="R17" i="5"/>
  <c r="Q17" i="5"/>
  <c r="Q38" i="5" s="1"/>
  <c r="P17" i="5"/>
  <c r="P38" i="5" s="1"/>
  <c r="O17" i="5"/>
  <c r="N17" i="5"/>
  <c r="N38" i="5" s="1"/>
  <c r="M17" i="5"/>
  <c r="L17" i="5"/>
  <c r="L38" i="5" s="1"/>
  <c r="K17" i="5"/>
  <c r="K38" i="5" s="1"/>
  <c r="J17" i="5"/>
  <c r="I17" i="5"/>
  <c r="I38" i="5" s="1"/>
  <c r="H17" i="5"/>
  <c r="H38" i="5" s="1"/>
  <c r="G17" i="5"/>
  <c r="F17" i="5"/>
  <c r="F38" i="5" s="1"/>
  <c r="F40" i="5" s="1"/>
  <c r="E17" i="5"/>
  <c r="D17" i="5"/>
  <c r="D38" i="5" s="1"/>
  <c r="D40" i="5" s="1"/>
  <c r="C17" i="5"/>
  <c r="C38" i="5" s="1"/>
  <c r="AA17" i="6"/>
  <c r="Y17" i="6"/>
  <c r="Y38" i="6" s="1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Z17" i="7"/>
  <c r="Y17" i="7"/>
  <c r="Y38" i="7" s="1"/>
  <c r="Y40" i="7" s="1"/>
  <c r="X17" i="7"/>
  <c r="W17" i="7"/>
  <c r="V17" i="7"/>
  <c r="V38" i="7" s="1"/>
  <c r="U17" i="7"/>
  <c r="U38" i="7" s="1"/>
  <c r="T17" i="7"/>
  <c r="S17" i="7"/>
  <c r="S38" i="7" s="1"/>
  <c r="R17" i="7"/>
  <c r="R38" i="7" s="1"/>
  <c r="Q17" i="7"/>
  <c r="P17" i="7"/>
  <c r="O17" i="7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H17" i="8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X38" i="9" s="1"/>
  <c r="X40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U17" i="11"/>
  <c r="U38" i="11" s="1"/>
  <c r="T17" i="11"/>
  <c r="T38" i="11" s="1"/>
  <c r="S17" i="11"/>
  <c r="S38" i="11" s="1"/>
  <c r="R17" i="11"/>
  <c r="Q17" i="11"/>
  <c r="P17" i="1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H17" i="1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O17" i="12"/>
  <c r="O38" i="12" s="1"/>
  <c r="N17" i="12"/>
  <c r="M17" i="12"/>
  <c r="M38" i="12" s="1"/>
  <c r="L17" i="12"/>
  <c r="L38" i="12" s="1"/>
  <c r="K17" i="12"/>
  <c r="K38" i="12" s="1"/>
  <c r="J17" i="12"/>
  <c r="I17" i="12"/>
  <c r="H17" i="12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X17" i="13"/>
  <c r="W17" i="13"/>
  <c r="W38" i="13" s="1"/>
  <c r="V17" i="13"/>
  <c r="U17" i="13"/>
  <c r="U38" i="13" s="1"/>
  <c r="T17" i="13"/>
  <c r="T38" i="13" s="1"/>
  <c r="S17" i="13"/>
  <c r="S38" i="13" s="1"/>
  <c r="R17" i="13"/>
  <c r="Q17" i="13"/>
  <c r="P17" i="13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X17" i="14"/>
  <c r="Z17" i="14" s="1"/>
  <c r="W17" i="14"/>
  <c r="W38" i="14" s="1"/>
  <c r="V17" i="14"/>
  <c r="U17" i="14"/>
  <c r="U38" i="14" s="1"/>
  <c r="T17" i="14"/>
  <c r="T38" i="14" s="1"/>
  <c r="S17" i="14"/>
  <c r="S38" i="14" s="1"/>
  <c r="R17" i="14"/>
  <c r="Q17" i="14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J17" i="14"/>
  <c r="I17" i="14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R17" i="15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J17" i="15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C17" i="15"/>
  <c r="AA17" i="16"/>
  <c r="Y17" i="16"/>
  <c r="X17" i="16"/>
  <c r="W17" i="16"/>
  <c r="W38" i="16" s="1"/>
  <c r="V17" i="16"/>
  <c r="V38" i="16" s="1"/>
  <c r="U17" i="16"/>
  <c r="U38" i="16" s="1"/>
  <c r="T17" i="16"/>
  <c r="S17" i="16"/>
  <c r="R17" i="16"/>
  <c r="R38" i="16" s="1"/>
  <c r="Q17" i="16"/>
  <c r="P17" i="16"/>
  <c r="P38" i="16" s="1"/>
  <c r="O17" i="16"/>
  <c r="O38" i="16" s="1"/>
  <c r="N17" i="16"/>
  <c r="N38" i="16" s="1"/>
  <c r="M17" i="16"/>
  <c r="L17" i="16"/>
  <c r="K17" i="16"/>
  <c r="J17" i="16"/>
  <c r="J38" i="16" s="1"/>
  <c r="I17" i="16"/>
  <c r="H17" i="16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C17" i="16"/>
  <c r="AA17" i="17"/>
  <c r="AA38" i="17" s="1"/>
  <c r="AA40" i="17" s="1"/>
  <c r="Y17" i="17"/>
  <c r="X17" i="17"/>
  <c r="X38" i="17" s="1"/>
  <c r="W17" i="17"/>
  <c r="W38" i="17" s="1"/>
  <c r="V17" i="17"/>
  <c r="V38" i="17" s="1"/>
  <c r="U17" i="17"/>
  <c r="T17" i="17"/>
  <c r="S17" i="17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K17" i="17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C17" i="17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S17" i="18"/>
  <c r="R17" i="18"/>
  <c r="R38" i="18" s="1"/>
  <c r="Q17" i="18"/>
  <c r="P17" i="18"/>
  <c r="P38" i="18" s="1"/>
  <c r="O17" i="18"/>
  <c r="O38" i="18" s="1"/>
  <c r="N17" i="18"/>
  <c r="N38" i="18" s="1"/>
  <c r="M17" i="18"/>
  <c r="L17" i="18"/>
  <c r="K17" i="18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C17" i="18"/>
  <c r="AA17" i="19"/>
  <c r="AA38" i="19" s="1"/>
  <c r="AA40" i="19" s="1"/>
  <c r="Y17" i="19"/>
  <c r="X17" i="19"/>
  <c r="W17" i="19"/>
  <c r="W38" i="19" s="1"/>
  <c r="V17" i="19"/>
  <c r="V38" i="19" s="1"/>
  <c r="U17" i="19"/>
  <c r="T17" i="19"/>
  <c r="S17" i="19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K17" i="19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C17" i="19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S17" i="20"/>
  <c r="R17" i="20"/>
  <c r="R38" i="20" s="1"/>
  <c r="Q17" i="20"/>
  <c r="P17" i="20"/>
  <c r="P38" i="20" s="1"/>
  <c r="O17" i="20"/>
  <c r="O38" i="20" s="1"/>
  <c r="N17" i="20"/>
  <c r="N38" i="20" s="1"/>
  <c r="M17" i="20"/>
  <c r="L17" i="20"/>
  <c r="K17" i="20"/>
  <c r="J17" i="20"/>
  <c r="J38" i="20" s="1"/>
  <c r="I17" i="20"/>
  <c r="H17" i="20"/>
  <c r="H38" i="20" s="1"/>
  <c r="G17" i="20"/>
  <c r="F17" i="20"/>
  <c r="F38" i="20" s="1"/>
  <c r="F40" i="20" s="1"/>
  <c r="E17" i="20"/>
  <c r="D17" i="20"/>
  <c r="C17" i="20"/>
  <c r="AA17" i="1"/>
  <c r="AA38" i="1" s="1"/>
  <c r="AA40" i="1" s="1"/>
  <c r="Y17" i="1"/>
  <c r="X17" i="1"/>
  <c r="W17" i="1"/>
  <c r="V17" i="1"/>
  <c r="V38" i="1" s="1"/>
  <c r="U17" i="1"/>
  <c r="T17" i="1"/>
  <c r="S17" i="1"/>
  <c r="R17" i="1"/>
  <c r="R38" i="1" s="1"/>
  <c r="Q17" i="1"/>
  <c r="P17" i="1"/>
  <c r="P38" i="1" s="1"/>
  <c r="O17" i="1"/>
  <c r="N17" i="1"/>
  <c r="N38" i="1" s="1"/>
  <c r="M17" i="1"/>
  <c r="L17" i="1"/>
  <c r="K17" i="1"/>
  <c r="J17" i="1"/>
  <c r="J38" i="1" s="1"/>
  <c r="I17" i="1"/>
  <c r="H17" i="1"/>
  <c r="H38" i="1" s="1"/>
  <c r="G17" i="1"/>
  <c r="F17" i="1"/>
  <c r="F38" i="1" s="1"/>
  <c r="F40" i="1" s="1"/>
  <c r="E17" i="1"/>
  <c r="D17" i="1"/>
  <c r="C17" i="1"/>
  <c r="Z17" i="1" l="1"/>
  <c r="X38" i="1"/>
  <c r="Z17" i="20"/>
  <c r="X38" i="20"/>
  <c r="Z17" i="19"/>
  <c r="X38" i="19"/>
  <c r="Z17" i="18"/>
  <c r="X38" i="18"/>
  <c r="Z38" i="17"/>
  <c r="X40" i="17"/>
  <c r="Z40" i="17" s="1"/>
  <c r="H40" i="15"/>
  <c r="I39" i="15" s="1"/>
  <c r="I40" i="15" s="1"/>
  <c r="H40" i="14"/>
  <c r="I39" i="14" s="1"/>
  <c r="H40" i="13"/>
  <c r="I39" i="13" s="1"/>
  <c r="I40" i="13" s="1"/>
  <c r="J40" i="13" s="1"/>
  <c r="H40" i="12"/>
  <c r="I39" i="12" s="1"/>
  <c r="I40" i="12" s="1"/>
  <c r="J40" i="12" s="1"/>
  <c r="I40" i="10"/>
  <c r="Y38" i="1"/>
  <c r="Y40" i="1" s="1"/>
  <c r="Z17" i="17"/>
  <c r="I38" i="16"/>
  <c r="I40" i="16" s="1"/>
  <c r="Q38" i="16"/>
  <c r="Y38" i="16"/>
  <c r="Y40" i="16" s="1"/>
  <c r="Z40" i="16" s="1"/>
  <c r="Z17" i="16"/>
  <c r="H40" i="20"/>
  <c r="I39" i="20" s="1"/>
  <c r="X38" i="15"/>
  <c r="Z17" i="15"/>
  <c r="C38" i="1"/>
  <c r="C40" i="1" s="1"/>
  <c r="K38" i="1"/>
  <c r="S38" i="1"/>
  <c r="C38" i="20"/>
  <c r="C40" i="20" s="1"/>
  <c r="K38" i="20"/>
  <c r="Z27" i="16"/>
  <c r="I40" i="17"/>
  <c r="J40" i="17" s="1"/>
  <c r="I38" i="1"/>
  <c r="I38" i="20"/>
  <c r="D38" i="20"/>
  <c r="D40" i="20" s="1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H40" i="1"/>
  <c r="I39" i="1" s="1"/>
  <c r="Q38" i="1"/>
  <c r="Q38" i="20"/>
  <c r="D38" i="1"/>
  <c r="D40" i="1" s="1"/>
  <c r="L38" i="1"/>
  <c r="T38" i="1"/>
  <c r="L38" i="20"/>
  <c r="T38" i="20"/>
  <c r="D38" i="7"/>
  <c r="D40" i="7" s="1"/>
  <c r="T38" i="7"/>
  <c r="K38" i="6"/>
  <c r="S38" i="6"/>
  <c r="L38" i="3"/>
  <c r="Y38" i="20"/>
  <c r="Y40" i="20" s="1"/>
  <c r="I38" i="19"/>
  <c r="I40" i="19" s="1"/>
  <c r="Q38" i="19"/>
  <c r="Y38" i="19"/>
  <c r="Y40" i="19" s="1"/>
  <c r="I38" i="18"/>
  <c r="I40" i="18" s="1"/>
  <c r="Q38" i="18"/>
  <c r="Y38" i="18"/>
  <c r="Y40" i="18" s="1"/>
  <c r="I38" i="17"/>
  <c r="Q38" i="17"/>
  <c r="Y38" i="17"/>
  <c r="Y40" i="17" s="1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C38" i="2"/>
  <c r="C40" i="2" s="1"/>
  <c r="K38" i="2"/>
  <c r="S38" i="2"/>
  <c r="X38" i="14"/>
  <c r="S38" i="20"/>
  <c r="S38" i="18"/>
  <c r="Z17" i="13"/>
  <c r="X38" i="13"/>
  <c r="H38" i="11"/>
  <c r="H40" i="11" s="1"/>
  <c r="I39" i="11" s="1"/>
  <c r="I40" i="11" s="1"/>
  <c r="Z17" i="10"/>
  <c r="X38" i="10"/>
  <c r="E38" i="5"/>
  <c r="E40" i="5" s="1"/>
  <c r="U38" i="5"/>
  <c r="M38" i="4"/>
  <c r="M38" i="3"/>
  <c r="M38" i="2"/>
  <c r="D38" i="18"/>
  <c r="D40" i="18" s="1"/>
  <c r="L38" i="17"/>
  <c r="C38" i="16"/>
  <c r="C40" i="16" s="1"/>
  <c r="K38" i="16"/>
  <c r="S38" i="16"/>
  <c r="AA38" i="16"/>
  <c r="AA40" i="16" s="1"/>
  <c r="J38" i="15"/>
  <c r="R38" i="15"/>
  <c r="I38" i="14"/>
  <c r="Q38" i="14"/>
  <c r="Y38" i="14"/>
  <c r="Y40" i="14" s="1"/>
  <c r="I38" i="13"/>
  <c r="Q38" i="13"/>
  <c r="Y38" i="13"/>
  <c r="Y40" i="13" s="1"/>
  <c r="I38" i="12"/>
  <c r="Q38" i="12"/>
  <c r="Y38" i="12"/>
  <c r="Y40" i="12" s="1"/>
  <c r="I38" i="11"/>
  <c r="Q38" i="11"/>
  <c r="Y38" i="11"/>
  <c r="Y40" i="11" s="1"/>
  <c r="I38" i="10"/>
  <c r="Q38" i="10"/>
  <c r="Y38" i="10"/>
  <c r="Y40" i="10" s="1"/>
  <c r="I38" i="9"/>
  <c r="I40" i="9" s="1"/>
  <c r="Q38" i="9"/>
  <c r="Y38" i="9"/>
  <c r="Y40" i="9" s="1"/>
  <c r="Z40" i="9" s="1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J40" i="7" s="1"/>
  <c r="O38" i="7"/>
  <c r="W38" i="7"/>
  <c r="C38" i="19"/>
  <c r="C40" i="19" s="1"/>
  <c r="C38" i="18"/>
  <c r="C40" i="18" s="1"/>
  <c r="K38" i="17"/>
  <c r="H38" i="13"/>
  <c r="H38" i="12"/>
  <c r="P38" i="11"/>
  <c r="D38" i="19"/>
  <c r="D40" i="19" s="1"/>
  <c r="L38" i="19"/>
  <c r="T38" i="18"/>
  <c r="T38" i="17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Z17" i="9"/>
  <c r="I38" i="8"/>
  <c r="Q38" i="8"/>
  <c r="Y38" i="8"/>
  <c r="Y40" i="8" s="1"/>
  <c r="H38" i="7"/>
  <c r="P38" i="7"/>
  <c r="X38" i="7"/>
  <c r="G38" i="6"/>
  <c r="G40" i="6" s="1"/>
  <c r="H39" i="6" s="1"/>
  <c r="H40" i="6" s="1"/>
  <c r="I39" i="6" s="1"/>
  <c r="I40" i="6" s="1"/>
  <c r="O38" i="6"/>
  <c r="W38" i="6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O38" i="2"/>
  <c r="W38" i="2"/>
  <c r="K38" i="19"/>
  <c r="K38" i="18"/>
  <c r="C38" i="17"/>
  <c r="C40" i="17" s="1"/>
  <c r="S38" i="17"/>
  <c r="P38" i="13"/>
  <c r="P38" i="12"/>
  <c r="Z17" i="11"/>
  <c r="X38" i="11"/>
  <c r="M38" i="5"/>
  <c r="E38" i="4"/>
  <c r="E40" i="4" s="1"/>
  <c r="U38" i="4"/>
  <c r="E38" i="3"/>
  <c r="E40" i="3" s="1"/>
  <c r="U38" i="3"/>
  <c r="E38" i="2"/>
  <c r="E40" i="2" s="1"/>
  <c r="U38" i="2"/>
  <c r="T38" i="19"/>
  <c r="L38" i="18"/>
  <c r="D38" i="17"/>
  <c r="D40" i="17" s="1"/>
  <c r="Z17" i="8"/>
  <c r="Z17" i="6"/>
  <c r="X38" i="6"/>
  <c r="Z17" i="5"/>
  <c r="X38" i="5"/>
  <c r="Z17" i="4"/>
  <c r="X38" i="4"/>
  <c r="Z17" i="3"/>
  <c r="X38" i="3"/>
  <c r="Z17" i="2"/>
  <c r="X38" i="2"/>
  <c r="Z27" i="20"/>
  <c r="Z27" i="5"/>
  <c r="S38" i="19"/>
  <c r="Z17" i="12"/>
  <c r="X38" i="12"/>
  <c r="Y40" i="6"/>
  <c r="I38" i="2"/>
  <c r="Q38" i="2"/>
  <c r="Y38" i="2"/>
  <c r="Y40" i="2" s="1"/>
  <c r="Z27" i="18"/>
  <c r="K39" i="17"/>
  <c r="N39" i="17" s="1"/>
  <c r="K39" i="15"/>
  <c r="J40" i="15"/>
  <c r="J40" i="10"/>
  <c r="K39" i="10"/>
  <c r="K39" i="7"/>
  <c r="K39" i="3"/>
  <c r="K39" i="12"/>
  <c r="J40" i="8" l="1"/>
  <c r="K39" i="8"/>
  <c r="J40" i="18"/>
  <c r="K39" i="18"/>
  <c r="J40" i="6"/>
  <c r="K39" i="6"/>
  <c r="K39" i="11"/>
  <c r="J40" i="11"/>
  <c r="J40" i="19"/>
  <c r="K39" i="19"/>
  <c r="K39" i="16"/>
  <c r="J40" i="16"/>
  <c r="J40" i="9"/>
  <c r="K39" i="9"/>
  <c r="Z38" i="19"/>
  <c r="X40" i="19"/>
  <c r="Z40" i="19" s="1"/>
  <c r="K39" i="4"/>
  <c r="Z38" i="15"/>
  <c r="X40" i="15"/>
  <c r="Z40" i="15" s="1"/>
  <c r="I40" i="14"/>
  <c r="Z38" i="5"/>
  <c r="X40" i="5"/>
  <c r="Z40" i="5" s="1"/>
  <c r="K40" i="17"/>
  <c r="L39" i="17" s="1"/>
  <c r="L40" i="17" s="1"/>
  <c r="M39" i="17" s="1"/>
  <c r="M40" i="17" s="1"/>
  <c r="N40" i="17" s="1"/>
  <c r="Z38" i="2"/>
  <c r="X40" i="2"/>
  <c r="Z40" i="2" s="1"/>
  <c r="Z38" i="6"/>
  <c r="X40" i="6"/>
  <c r="Z40" i="6" s="1"/>
  <c r="I40" i="2"/>
  <c r="Z38" i="13"/>
  <c r="X40" i="13"/>
  <c r="Z40" i="13" s="1"/>
  <c r="Z38" i="16"/>
  <c r="I40" i="20"/>
  <c r="Z38" i="20"/>
  <c r="X40" i="20"/>
  <c r="Z40" i="20" s="1"/>
  <c r="Z38" i="7"/>
  <c r="X40" i="7"/>
  <c r="Z40" i="7" s="1"/>
  <c r="Z38" i="11"/>
  <c r="X40" i="11"/>
  <c r="Z40" i="11" s="1"/>
  <c r="I40" i="1"/>
  <c r="Z38" i="3"/>
  <c r="X40" i="3"/>
  <c r="Z40" i="3" s="1"/>
  <c r="X40" i="8"/>
  <c r="Z40" i="8" s="1"/>
  <c r="Z38" i="8"/>
  <c r="Z38" i="1"/>
  <c r="X40" i="1"/>
  <c r="Z40" i="1" s="1"/>
  <c r="Z38" i="10"/>
  <c r="X40" i="10"/>
  <c r="Z40" i="10" s="1"/>
  <c r="K39" i="5"/>
  <c r="Z38" i="12"/>
  <c r="X40" i="12"/>
  <c r="Z40" i="12" s="1"/>
  <c r="K39" i="13"/>
  <c r="Z38" i="4"/>
  <c r="X40" i="4"/>
  <c r="Z40" i="4" s="1"/>
  <c r="Z38" i="9"/>
  <c r="Z38" i="14"/>
  <c r="X40" i="14"/>
  <c r="Z40" i="14" s="1"/>
  <c r="Z38" i="18"/>
  <c r="X40" i="18"/>
  <c r="Z40" i="18" s="1"/>
  <c r="N39" i="10"/>
  <c r="K40" i="10"/>
  <c r="L39" i="10" s="1"/>
  <c r="L40" i="10" s="1"/>
  <c r="M39" i="10" s="1"/>
  <c r="M40" i="10" s="1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4"/>
  <c r="K40" i="4"/>
  <c r="L39" i="4" s="1"/>
  <c r="L40" i="4" s="1"/>
  <c r="M39" i="4" s="1"/>
  <c r="M40" i="4" s="1"/>
  <c r="N39" i="12"/>
  <c r="K40" i="12"/>
  <c r="L39" i="12" s="1"/>
  <c r="L40" i="12" s="1"/>
  <c r="M39" i="12" s="1"/>
  <c r="M40" i="12" s="1"/>
  <c r="N39" i="15"/>
  <c r="K40" i="15"/>
  <c r="L39" i="15" s="1"/>
  <c r="L40" i="15" s="1"/>
  <c r="M39" i="15" s="1"/>
  <c r="M40" i="15" s="1"/>
  <c r="N39" i="3"/>
  <c r="K40" i="3"/>
  <c r="L39" i="3" s="1"/>
  <c r="L40" i="3" s="1"/>
  <c r="M39" i="3" s="1"/>
  <c r="M40" i="3" s="1"/>
  <c r="N39" i="7"/>
  <c r="K40" i="7"/>
  <c r="L39" i="7" s="1"/>
  <c r="L40" i="7" s="1"/>
  <c r="M39" i="7" s="1"/>
  <c r="M40" i="7" s="1"/>
  <c r="N39" i="11"/>
  <c r="K40" i="11"/>
  <c r="L39" i="11" s="1"/>
  <c r="L40" i="11" s="1"/>
  <c r="M39" i="11" s="1"/>
  <c r="M40" i="11" s="1"/>
  <c r="N39" i="18"/>
  <c r="K40" i="18"/>
  <c r="L39" i="18" s="1"/>
  <c r="L40" i="18" s="1"/>
  <c r="M39" i="18" s="1"/>
  <c r="M40" i="18" s="1"/>
  <c r="N39" i="8"/>
  <c r="K40" i="8"/>
  <c r="L39" i="8" s="1"/>
  <c r="L40" i="8" s="1"/>
  <c r="M39" i="8" s="1"/>
  <c r="M40" i="8" s="1"/>
  <c r="N39" i="6"/>
  <c r="K40" i="6"/>
  <c r="L39" i="6" s="1"/>
  <c r="L40" i="6" s="1"/>
  <c r="M39" i="6" s="1"/>
  <c r="M40" i="6" s="1"/>
  <c r="J40" i="1" l="1"/>
  <c r="K39" i="1"/>
  <c r="J40" i="2"/>
  <c r="K39" i="2"/>
  <c r="K39" i="14"/>
  <c r="J40" i="14"/>
  <c r="N39" i="13"/>
  <c r="K40" i="13"/>
  <c r="L39" i="13" s="1"/>
  <c r="L40" i="13" s="1"/>
  <c r="M39" i="13" s="1"/>
  <c r="M40" i="13" s="1"/>
  <c r="K40" i="16"/>
  <c r="L39" i="16" s="1"/>
  <c r="L40" i="16" s="1"/>
  <c r="M39" i="16" s="1"/>
  <c r="M40" i="16" s="1"/>
  <c r="N39" i="16"/>
  <c r="J40" i="20"/>
  <c r="K39" i="20"/>
  <c r="O39" i="17"/>
  <c r="R39" i="17" s="1"/>
  <c r="N39" i="5"/>
  <c r="K40" i="5"/>
  <c r="L39" i="5" s="1"/>
  <c r="L40" i="5" s="1"/>
  <c r="M39" i="5" s="1"/>
  <c r="M40" i="5" s="1"/>
  <c r="O40" i="17"/>
  <c r="P39" i="17" s="1"/>
  <c r="P40" i="17" s="1"/>
  <c r="Q39" i="17" s="1"/>
  <c r="Q40" i="17" s="1"/>
  <c r="N40" i="6"/>
  <c r="O39" i="6"/>
  <c r="O39" i="11"/>
  <c r="N40" i="11"/>
  <c r="N40" i="12"/>
  <c r="O39" i="12"/>
  <c r="N40" i="4"/>
  <c r="O39" i="4"/>
  <c r="N40" i="9"/>
  <c r="O39" i="9"/>
  <c r="O39" i="7"/>
  <c r="N40" i="7"/>
  <c r="O39" i="3"/>
  <c r="N40" i="3"/>
  <c r="O39" i="19"/>
  <c r="N40" i="19"/>
  <c r="O39" i="18"/>
  <c r="N40" i="18"/>
  <c r="O39" i="10"/>
  <c r="N40" i="10"/>
  <c r="N40" i="8"/>
  <c r="O39" i="8"/>
  <c r="O39" i="15"/>
  <c r="N40" i="15"/>
  <c r="N39" i="1" l="1"/>
  <c r="K40" i="1"/>
  <c r="L39" i="1" s="1"/>
  <c r="L40" i="1" s="1"/>
  <c r="M39" i="1" s="1"/>
  <c r="M40" i="1" s="1"/>
  <c r="N40" i="16"/>
  <c r="O39" i="16"/>
  <c r="N40" i="5"/>
  <c r="O39" i="5"/>
  <c r="N39" i="14"/>
  <c r="K40" i="14"/>
  <c r="L39" i="14" s="1"/>
  <c r="L40" i="14" s="1"/>
  <c r="M39" i="14" s="1"/>
  <c r="M40" i="14" s="1"/>
  <c r="N39" i="20"/>
  <c r="K40" i="20"/>
  <c r="L39" i="20" s="1"/>
  <c r="L40" i="20" s="1"/>
  <c r="M39" i="20" s="1"/>
  <c r="M40" i="20" s="1"/>
  <c r="N39" i="2"/>
  <c r="K40" i="2"/>
  <c r="L39" i="2" s="1"/>
  <c r="L40" i="2" s="1"/>
  <c r="M39" i="2" s="1"/>
  <c r="M40" i="2" s="1"/>
  <c r="N40" i="13"/>
  <c r="O39" i="13"/>
  <c r="O40" i="7"/>
  <c r="P39" i="7" s="1"/>
  <c r="P40" i="7" s="1"/>
  <c r="Q39" i="7" s="1"/>
  <c r="Q40" i="7" s="1"/>
  <c r="R39" i="7"/>
  <c r="O40" i="8"/>
  <c r="P39" i="8" s="1"/>
  <c r="P40" i="8" s="1"/>
  <c r="Q39" i="8" s="1"/>
  <c r="Q40" i="8" s="1"/>
  <c r="R39" i="8"/>
  <c r="O40" i="18"/>
  <c r="P39" i="18" s="1"/>
  <c r="P40" i="18" s="1"/>
  <c r="Q39" i="18" s="1"/>
  <c r="Q40" i="18" s="1"/>
  <c r="R39" i="18"/>
  <c r="R39" i="9"/>
  <c r="O40" i="9"/>
  <c r="P39" i="9" s="1"/>
  <c r="P40" i="9" s="1"/>
  <c r="Q39" i="9" s="1"/>
  <c r="Q40" i="9" s="1"/>
  <c r="O40" i="19"/>
  <c r="P39" i="19" s="1"/>
  <c r="P40" i="19" s="1"/>
  <c r="Q39" i="19" s="1"/>
  <c r="Q40" i="19" s="1"/>
  <c r="R39" i="19"/>
  <c r="O40" i="11"/>
  <c r="P39" i="11" s="1"/>
  <c r="P40" i="11" s="1"/>
  <c r="Q39" i="11" s="1"/>
  <c r="Q40" i="11" s="1"/>
  <c r="R39" i="11"/>
  <c r="R39" i="12"/>
  <c r="O40" i="12"/>
  <c r="P39" i="12" s="1"/>
  <c r="P40" i="12" s="1"/>
  <c r="Q39" i="12" s="1"/>
  <c r="Q40" i="12" s="1"/>
  <c r="O40" i="15"/>
  <c r="P39" i="15" s="1"/>
  <c r="P40" i="15" s="1"/>
  <c r="Q39" i="15" s="1"/>
  <c r="Q40" i="15" s="1"/>
  <c r="R39" i="15"/>
  <c r="R40" i="17"/>
  <c r="S39" i="17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O40" i="10"/>
  <c r="P39" i="10" s="1"/>
  <c r="P40" i="10" s="1"/>
  <c r="Q39" i="10" s="1"/>
  <c r="Q40" i="10" s="1"/>
  <c r="R39" i="10"/>
  <c r="O40" i="3"/>
  <c r="P39" i="3" s="1"/>
  <c r="P40" i="3" s="1"/>
  <c r="Q39" i="3" s="1"/>
  <c r="Q40" i="3" s="1"/>
  <c r="R39" i="3"/>
  <c r="O39" i="14" l="1"/>
  <c r="N40" i="14"/>
  <c r="R39" i="13"/>
  <c r="O40" i="13"/>
  <c r="P39" i="13" s="1"/>
  <c r="P40" i="13" s="1"/>
  <c r="Q39" i="13" s="1"/>
  <c r="Q40" i="13" s="1"/>
  <c r="N40" i="2"/>
  <c r="O39" i="2"/>
  <c r="O40" i="16"/>
  <c r="P39" i="16" s="1"/>
  <c r="P40" i="16" s="1"/>
  <c r="Q39" i="16" s="1"/>
  <c r="Q40" i="16" s="1"/>
  <c r="R39" i="16"/>
  <c r="O40" i="5"/>
  <c r="P39" i="5" s="1"/>
  <c r="P40" i="5" s="1"/>
  <c r="Q39" i="5" s="1"/>
  <c r="Q40" i="5" s="1"/>
  <c r="R39" i="5"/>
  <c r="O39" i="20"/>
  <c r="N40" i="20"/>
  <c r="N40" i="1"/>
  <c r="O39" i="1"/>
  <c r="R40" i="11"/>
  <c r="S39" i="11"/>
  <c r="V39" i="17"/>
  <c r="S40" i="17"/>
  <c r="T39" i="17" s="1"/>
  <c r="T40" i="17" s="1"/>
  <c r="U39" i="17" s="1"/>
  <c r="U40" i="17" s="1"/>
  <c r="V40" i="17" s="1"/>
  <c r="W40" i="17" s="1"/>
  <c r="R40" i="19"/>
  <c r="S39" i="19"/>
  <c r="S39" i="15"/>
  <c r="R40" i="15"/>
  <c r="R40" i="3"/>
  <c r="S39" i="3"/>
  <c r="S39" i="8"/>
  <c r="R40" i="8"/>
  <c r="R40" i="6"/>
  <c r="S39" i="6"/>
  <c r="S39" i="4"/>
  <c r="R40" i="4"/>
  <c r="S39" i="12"/>
  <c r="R40" i="12"/>
  <c r="R40" i="10"/>
  <c r="S39" i="10"/>
  <c r="R40" i="9"/>
  <c r="S39" i="9"/>
  <c r="R40" i="18"/>
  <c r="S39" i="18"/>
  <c r="S39" i="7"/>
  <c r="R40" i="7"/>
  <c r="S39" i="16" l="1"/>
  <c r="R40" i="16"/>
  <c r="O40" i="2"/>
  <c r="P39" i="2" s="1"/>
  <c r="P40" i="2" s="1"/>
  <c r="Q39" i="2" s="1"/>
  <c r="Q40" i="2" s="1"/>
  <c r="R39" i="2"/>
  <c r="S39" i="13"/>
  <c r="R40" i="13"/>
  <c r="R39" i="1"/>
  <c r="O40" i="1"/>
  <c r="P39" i="1" s="1"/>
  <c r="P40" i="1" s="1"/>
  <c r="Q39" i="1" s="1"/>
  <c r="Q40" i="1" s="1"/>
  <c r="R39" i="20"/>
  <c r="O40" i="20"/>
  <c r="P39" i="20" s="1"/>
  <c r="P40" i="20" s="1"/>
  <c r="Q39" i="20" s="1"/>
  <c r="Q40" i="20" s="1"/>
  <c r="R40" i="5"/>
  <c r="S39" i="5"/>
  <c r="R39" i="14"/>
  <c r="O40" i="14"/>
  <c r="P39" i="14" s="1"/>
  <c r="P40" i="14" s="1"/>
  <c r="Q39" i="14" s="1"/>
  <c r="Q40" i="14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3"/>
  <c r="S40" i="3"/>
  <c r="T39" i="3" s="1"/>
  <c r="T40" i="3" s="1"/>
  <c r="U39" i="3" s="1"/>
  <c r="U40" i="3" s="1"/>
  <c r="V40" i="3" s="1"/>
  <c r="W40" i="3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R40" i="14" l="1"/>
  <c r="S39" i="14"/>
  <c r="V39" i="13"/>
  <c r="S40" i="13"/>
  <c r="T39" i="13" s="1"/>
  <c r="T40" i="13" s="1"/>
  <c r="U39" i="13" s="1"/>
  <c r="U40" i="13" s="1"/>
  <c r="V40" i="13" s="1"/>
  <c r="W40" i="13" s="1"/>
  <c r="V39" i="5"/>
  <c r="S40" i="5"/>
  <c r="T39" i="5" s="1"/>
  <c r="T40" i="5" s="1"/>
  <c r="U39" i="5" s="1"/>
  <c r="U40" i="5" s="1"/>
  <c r="V40" i="5" s="1"/>
  <c r="W40" i="5" s="1"/>
  <c r="R40" i="2"/>
  <c r="S39" i="2"/>
  <c r="S39" i="20"/>
  <c r="R40" i="20"/>
  <c r="S39" i="1"/>
  <c r="R40" i="1"/>
  <c r="V39" i="16"/>
  <c r="S40" i="16"/>
  <c r="T39" i="16" s="1"/>
  <c r="T40" i="16" s="1"/>
  <c r="U39" i="16" s="1"/>
  <c r="U40" i="16" s="1"/>
  <c r="V40" i="16" s="1"/>
  <c r="W40" i="16" s="1"/>
  <c r="S40" i="2" l="1"/>
  <c r="T39" i="2" s="1"/>
  <c r="T40" i="2" s="1"/>
  <c r="U39" i="2" s="1"/>
  <c r="U40" i="2" s="1"/>
  <c r="V40" i="2" s="1"/>
  <c r="W40" i="2" s="1"/>
  <c r="V39" i="2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<sst xmlns="http://schemas.openxmlformats.org/spreadsheetml/2006/main" count="2100" uniqueCount="86">
  <si>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</si>
  <si>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</si>
  <si>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</si>
  <si>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</si>
  <si>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</si>
  <si>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</si>
  <si>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</si>
  <si>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</si>
  <si>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</si>
  <si>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</si>
  <si>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</si>
  <si>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</si>
  <si>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</si>
  <si>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</si>
  <si>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</si>
  <si>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</si>
  <si>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</si>
  <si>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</si>
  <si>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</si>
  <si>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</si>
  <si>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</si>
  <si>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</si>
  <si>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</si>
  <si>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</si>
  <si>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</si>
  <si>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</si>
  <si>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</si>
  <si>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</si>
  <si>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</si>
  <si>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</si>
  <si>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</si>
  <si>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</si>
  <si>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</si>
  <si>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</si>
  <si>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</si>
  <si>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</si>
  <si>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</si>
  <si>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</si>
  <si>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</si>
  <si>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</si>
  <si>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</si>
  <si>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</si>
  <si>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</si>
  <si>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</si>
  <si>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</si>
  <si>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</si>
  <si>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</si>
  <si>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</si>
  <si>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</si>
  <si>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</si>
  <si>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</si>
  <si>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</si>
  <si>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</si>
  <si>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</si>
  <si>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</si>
  <si>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</si>
  <si>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</si>
  <si>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</si>
  <si>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</si>
  <si>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</si>
  <si>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</si>
  <si>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</si>
  <si>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</si>
  <si>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</si>
  <si>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Waste management                                   ) for 1st Quarter ended 30 September 2023 (Figures Finalised as at 2023/10/16)</t>
  </si>
  <si>
    <t>Gauteng: Mogale City (GT481) - Table C7 Quarterly Budgeted Cash Flows ( Waste management                                   ) for 1st Quarter ended 30 September 2023 (Figures Finalised as at 2023/10/16)</t>
  </si>
  <si>
    <t>Kwazulu-Natal: Msunduzi (KZN225) - Table C7 Quarterly Budgeted Cash Flows ( Waste management                                   ) for 1st Quarter ended 30 September 2023 (Figures Finalised as at 2023/10/16)</t>
  </si>
  <si>
    <t>Kwazulu-Natal: Newcastle (KZN252) - Table C7 Quarterly Budgeted Cash Flows ( Waste management                                   ) for 1st Quarter ended 30 September 2023 (Figures Finalised as at 2023/10/16)</t>
  </si>
  <si>
    <t>Kwazulu-Natal: uMhlathuze (KZN282) - Table C7 Quarterly Budgeted Cash Flows ( Waste management                                   ) for 1st Quarter ended 30 September 2023 (Figures Finalised as at 2023/10/16)</t>
  </si>
  <si>
    <t>Limpopo: Polokwane (LIM354) - Table C7 Quarterly Budgeted Cash Flows ( Waste management                                   ) for 1st Quarter ended 30 September 2023 (Figures Finalised as at 2023/10/16)</t>
  </si>
  <si>
    <t>Mpumalanga: Govan Mbeki (MP307) - Table C7 Quarterly Budgeted Cash Flows ( Waste management                                   ) for 1st Quarter ended 30 September 2023 (Figures Finalised as at 2023/10/16)</t>
  </si>
  <si>
    <t>Mpumalanga: Emalahleni (MP) (MP312) - Table C7 Quarterly Budgeted Cash Flows ( Waste management                                   ) for 1st Quarter ended 30 September 2023 (Figures Finalised as at 2023/10/16)</t>
  </si>
  <si>
    <t>Mpumalanga: Steve Tshwete (MP313) - Table C7 Quarterly Budgeted Cash Flows ( Waste management                                   ) for 1st Quarter ended 30 September 2023 (Figures Finalised as at 2023/10/16)</t>
  </si>
  <si>
    <t>Mpumalanga: City of Mbombela (MP326) - Table C7 Quarterly Budgeted Cash Flows ( Waste management                                   ) for 1st Quarter ended 30 September 2023 (Figures Finalised as at 2023/10/16)</t>
  </si>
  <si>
    <t>Northern Cape: Sol Plaatje (NC091) - Table C7 Quarterly Budgeted Cash Flows ( Waste management                                   ) for 1st Quarter ended 30 September 2023 (Figures Finalised as at 2023/10/16)</t>
  </si>
  <si>
    <t>North West: Madibeng (NW372) - Table C7 Quarterly Budgeted Cash Flows ( Waste management                                   ) for 1st Quarter ended 30 September 2023 (Figures Finalised as at 2023/10/16)</t>
  </si>
  <si>
    <t>North West: Rustenburg (NW373) - Table C7 Quarterly Budgeted Cash Flows ( Waste management                                   ) for 1st Quarter ended 30 September 2023 (Figures Finalised as at 2023/10/16)</t>
  </si>
  <si>
    <t>North West: City of Matlosana (NW403) - Table C7 Quarterly Budgeted Cash Flows ( Waste management                                   ) for 1st Quarter ended 30 September 2023 (Figures Finalised as at 2023/10/16)</t>
  </si>
  <si>
    <t>North West: J B Marks (NW405) - Table C7 Quarterly Budgeted Cash Flows ( Waste management                                   ) for 1st Quarter ended 30 September 2023 (Figures Finalised as at 2023/10/16)</t>
  </si>
  <si>
    <t>Western Cape: Drakenstein (WC023) - Table C7 Quarterly Budgeted Cash Flows ( Waste management                                   ) for 1st Quarter ended 30 September 2023 (Figures Finalised as at 2023/10/16)</t>
  </si>
  <si>
    <t>Western Cape: Stellenbosch (WC024) - Table C7 Quarterly Budgeted Cash Flows ( Waste management                                   ) for 1st Quarter ended 30 September 2023 (Figures Finalised as at 2023/10/16)</t>
  </si>
  <si>
    <t>Western Cape: George (WC044)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</si>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</sst>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579574627</v>
      </c>
      <c r="D7" s="18"/>
      <c r="E7" s="19">
        <v>1254923066</v>
      </c>
      <c r="F7" s="20">
        <v>1254923066</v>
      </c>
      <c r="G7" s="20">
        <v>49305400</v>
      </c>
      <c r="H7" s="20">
        <v>54505497</v>
      </c>
      <c r="I7" s="20">
        <v>52636757</v>
      </c>
      <c r="J7" s="20">
        <v>156447654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156447654</v>
      </c>
      <c r="X7" s="20">
        <v>335199269</v>
      </c>
      <c r="Y7" s="20">
        <v>-178751615</v>
      </c>
      <c r="Z7" s="21">
        <v>-53.326970411740369</v>
      </c>
      <c r="AA7" s="22">
        <v>1254923066</v>
      </c>
    </row>
    <row r="8" spans="1:27" ht="13.5" x14ac:dyDescent="0.25">
      <c r="A8" s="23" t="s">
        <v>36</v>
      </c>
      <c r="B8" s="17" t="s">
        <v>32</v>
      </c>
      <c r="C8" s="18">
        <v>506281</v>
      </c>
      <c r="D8" s="18"/>
      <c r="E8" s="19">
        <v>179542666</v>
      </c>
      <c r="F8" s="20">
        <v>179542666</v>
      </c>
      <c r="G8" s="20">
        <v>35926</v>
      </c>
      <c r="H8" s="20">
        <v>43447</v>
      </c>
      <c r="I8" s="20">
        <v>38816</v>
      </c>
      <c r="J8" s="20">
        <v>118189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118189</v>
      </c>
      <c r="X8" s="20">
        <v>44593326</v>
      </c>
      <c r="Y8" s="20">
        <v>-44475137</v>
      </c>
      <c r="Z8" s="21">
        <v>-99.734962581620408</v>
      </c>
      <c r="AA8" s="22">
        <v>179542666</v>
      </c>
    </row>
    <row r="9" spans="1:27" ht="13.5" x14ac:dyDescent="0.25">
      <c r="A9" s="23" t="s">
        <v>37</v>
      </c>
      <c r="B9" s="17" t="s">
        <v>6</v>
      </c>
      <c r="C9" s="18">
        <v>176287217</v>
      </c>
      <c r="D9" s="18"/>
      <c r="E9" s="19">
        <v>465338319</v>
      </c>
      <c r="F9" s="20">
        <v>465338319</v>
      </c>
      <c r="G9" s="20">
        <v>80088831</v>
      </c>
      <c r="H9" s="20"/>
      <c r="I9" s="20"/>
      <c r="J9" s="20">
        <v>80088831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80088831</v>
      </c>
      <c r="X9" s="20">
        <v>138338281</v>
      </c>
      <c r="Y9" s="20">
        <v>-58249450</v>
      </c>
      <c r="Z9" s="21">
        <v>-42.106530151260159</v>
      </c>
      <c r="AA9" s="22">
        <v>465338319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11724000</v>
      </c>
      <c r="F10" s="20">
        <v>11724000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9200102</v>
      </c>
      <c r="Y10" s="20">
        <v>-9200102</v>
      </c>
      <c r="Z10" s="21">
        <v>-100</v>
      </c>
      <c r="AA10" s="22">
        <v>11724000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-261826062</v>
      </c>
      <c r="D14" s="18"/>
      <c r="E14" s="19">
        <v>-630619104</v>
      </c>
      <c r="F14" s="20">
        <v>-630619104</v>
      </c>
      <c r="G14" s="20">
        <v>-36469109</v>
      </c>
      <c r="H14" s="20">
        <v>-43336945</v>
      </c>
      <c r="I14" s="20">
        <v>-30982814</v>
      </c>
      <c r="J14" s="20">
        <v>-110788868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-110788868</v>
      </c>
      <c r="X14" s="20">
        <v>-153334794</v>
      </c>
      <c r="Y14" s="20">
        <v>42545926</v>
      </c>
      <c r="Z14" s="21">
        <v>-27.747078722393564</v>
      </c>
      <c r="AA14" s="22">
        <v>-630619104</v>
      </c>
    </row>
    <row r="15" spans="1:27" ht="13.5" x14ac:dyDescent="0.25">
      <c r="A15" s="23" t="s">
        <v>43</v>
      </c>
      <c r="B15" s="17" t="s">
        <v>32</v>
      </c>
      <c r="C15" s="18">
        <v>-1093894</v>
      </c>
      <c r="D15" s="18"/>
      <c r="E15" s="19">
        <v>-489296</v>
      </c>
      <c r="F15" s="20">
        <v>-489296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-66924</v>
      </c>
      <c r="Y15" s="20">
        <v>66924</v>
      </c>
      <c r="Z15" s="21">
        <v>-100</v>
      </c>
      <c r="AA15" s="22">
        <v>-489296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493448169</v>
      </c>
      <c r="D17" s="26">
        <f>SUM(D6:D16)</f>
        <v>0</v>
      </c>
      <c r="E17" s="27">
        <f t="shared" si="0"/>
        <v>1280419651</v>
      </c>
      <c r="F17" s="28">
        <f t="shared" si="0"/>
        <v>1280419651</v>
      </c>
      <c r="G17" s="28">
        <f t="shared" si="0"/>
        <v>92961048</v>
      </c>
      <c r="H17" s="28">
        <f t="shared" si="0"/>
        <v>11211999</v>
      </c>
      <c r="I17" s="28">
        <f t="shared" si="0"/>
        <v>21692759</v>
      </c>
      <c r="J17" s="28">
        <f t="shared" si="0"/>
        <v>125865806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125865806</v>
      </c>
      <c r="X17" s="28">
        <f t="shared" si="0"/>
        <v>373929260</v>
      </c>
      <c r="Y17" s="28">
        <f t="shared" si="0"/>
        <v>-248063454</v>
      </c>
      <c r="Z17" s="29">
        <f>+IF(X17&lt;&gt;0,+(Y17/X17)*100,0)</f>
        <v>-66.339674514906903</v>
      </c>
      <c r="AA17" s="30">
        <f>SUM(AA6:AA16)</f>
        <v>1280419651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323891</v>
      </c>
      <c r="D23" s="40"/>
      <c r="E23" s="19">
        <v>-445315</v>
      </c>
      <c r="F23" s="20"/>
      <c r="G23" s="36"/>
      <c r="H23" s="36"/>
      <c r="I23" s="36">
        <v>445315</v>
      </c>
      <c r="J23" s="20">
        <v>445315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445315</v>
      </c>
      <c r="X23" s="20">
        <v>-111329</v>
      </c>
      <c r="Y23" s="36">
        <v>556644</v>
      </c>
      <c r="Z23" s="37">
        <v>-499.99910176144579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-48495059</v>
      </c>
      <c r="D26" s="18"/>
      <c r="E26" s="19">
        <v>-66935850</v>
      </c>
      <c r="F26" s="20">
        <v>-66935850</v>
      </c>
      <c r="G26" s="20">
        <v>-13656098</v>
      </c>
      <c r="H26" s="20">
        <v>-5049589</v>
      </c>
      <c r="I26" s="20">
        <v>-2925938</v>
      </c>
      <c r="J26" s="20">
        <v>-21631625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-21631625</v>
      </c>
      <c r="X26" s="20">
        <v>-25550438</v>
      </c>
      <c r="Y26" s="20">
        <v>3918813</v>
      </c>
      <c r="Z26" s="21">
        <v>-15.337557031311949</v>
      </c>
      <c r="AA26" s="22">
        <v>-66935850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-48171168</v>
      </c>
      <c r="D27" s="26">
        <f>SUM(D21:D26)</f>
        <v>0</v>
      </c>
      <c r="E27" s="27">
        <f t="shared" si="1"/>
        <v>-67381165</v>
      </c>
      <c r="F27" s="28">
        <f t="shared" si="1"/>
        <v>-66935850</v>
      </c>
      <c r="G27" s="28">
        <f t="shared" si="1"/>
        <v>-13656098</v>
      </c>
      <c r="H27" s="28">
        <f t="shared" si="1"/>
        <v>-5049589</v>
      </c>
      <c r="I27" s="28">
        <f t="shared" si="1"/>
        <v>-2480623</v>
      </c>
      <c r="J27" s="28">
        <f t="shared" si="1"/>
        <v>-21186310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-21186310</v>
      </c>
      <c r="X27" s="28">
        <f t="shared" si="1"/>
        <v>-25661767</v>
      </c>
      <c r="Y27" s="28">
        <f t="shared" si="1"/>
        <v>4475457</v>
      </c>
      <c r="Z27" s="29">
        <f>+IF(X27&lt;&gt;0,+(Y27/X27)*100,0)</f>
        <v>-17.440174715949997</v>
      </c>
      <c r="AA27" s="30">
        <f>SUM(AA21:AA26)</f>
        <v>-66935850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-221701</v>
      </c>
      <c r="D33" s="18"/>
      <c r="E33" s="19"/>
      <c r="F33" s="20"/>
      <c r="G33" s="20">
        <v>-3118</v>
      </c>
      <c r="H33" s="36">
        <v>-8529</v>
      </c>
      <c r="I33" s="36">
        <v>-6768</v>
      </c>
      <c r="J33" s="36">
        <v>-18415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-18415</v>
      </c>
      <c r="X33" s="36"/>
      <c r="Y33" s="20">
        <v>-18415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-221701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-3118</v>
      </c>
      <c r="H36" s="28">
        <f t="shared" si="2"/>
        <v>-8529</v>
      </c>
      <c r="I36" s="28">
        <f t="shared" si="2"/>
        <v>-6768</v>
      </c>
      <c r="J36" s="28">
        <f t="shared" si="2"/>
        <v>-18415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-18415</v>
      </c>
      <c r="X36" s="28">
        <f t="shared" si="2"/>
        <v>0</v>
      </c>
      <c r="Y36" s="28">
        <f t="shared" si="2"/>
        <v>-18415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445055300</v>
      </c>
      <c r="D38" s="32">
        <f>+D17+D27+D36</f>
        <v>0</v>
      </c>
      <c r="E38" s="33">
        <f t="shared" si="3"/>
        <v>1213038486</v>
      </c>
      <c r="F38" s="2">
        <f t="shared" si="3"/>
        <v>1213483801</v>
      </c>
      <c r="G38" s="2">
        <f t="shared" si="3"/>
        <v>79301832</v>
      </c>
      <c r="H38" s="2">
        <f t="shared" si="3"/>
        <v>6153881</v>
      </c>
      <c r="I38" s="2">
        <f t="shared" si="3"/>
        <v>19205368</v>
      </c>
      <c r="J38" s="2">
        <f t="shared" si="3"/>
        <v>104661081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104661081</v>
      </c>
      <c r="X38" s="2">
        <f t="shared" si="3"/>
        <v>348267493</v>
      </c>
      <c r="Y38" s="2">
        <f t="shared" si="3"/>
        <v>-243606412</v>
      </c>
      <c r="Z38" s="34">
        <f>+IF(X38&lt;&gt;0,+(Y38/X38)*100,0)</f>
        <v>-69.948076377027817</v>
      </c>
      <c r="AA38" s="35">
        <f>+AA17+AA27+AA36</f>
        <v>1213483801</v>
      </c>
    </row>
    <row r="39" spans="1:27" ht="13.5" x14ac:dyDescent="0.25">
      <c r="A39" s="23" t="s">
        <v>61</v>
      </c>
      <c r="B39" s="17"/>
      <c r="C39" s="32">
        <v>720291382</v>
      </c>
      <c r="D39" s="32"/>
      <c r="E39" s="33">
        <v>416080635</v>
      </c>
      <c r="F39" s="2">
        <v>416080635</v>
      </c>
      <c r="G39" s="2">
        <v>998956509</v>
      </c>
      <c r="H39" s="2">
        <f>+G40+H60</f>
        <v>1078258665</v>
      </c>
      <c r="I39" s="2">
        <f>+H40+I60</f>
        <v>1116332835</v>
      </c>
      <c r="J39" s="2">
        <f>+G39</f>
        <v>998956509</v>
      </c>
      <c r="K39" s="2">
        <f>+I40+K60</f>
        <v>1135538203</v>
      </c>
      <c r="L39" s="2">
        <f>+K40+L60</f>
        <v>1135538203</v>
      </c>
      <c r="M39" s="2">
        <f>+L40+M60</f>
        <v>1135538203</v>
      </c>
      <c r="N39" s="2">
        <f>+K39</f>
        <v>1135538203</v>
      </c>
      <c r="O39" s="2">
        <f>+M40+O60</f>
        <v>1135538203</v>
      </c>
      <c r="P39" s="2">
        <f>+O40+P60</f>
        <v>1135538203</v>
      </c>
      <c r="Q39" s="2">
        <f>+P40+Q60</f>
        <v>1135538203</v>
      </c>
      <c r="R39" s="2">
        <f>+O39</f>
        <v>1135538203</v>
      </c>
      <c r="S39" s="2">
        <f>+Q40+S60</f>
        <v>1135538203</v>
      </c>
      <c r="T39" s="2">
        <f>+S40+T60</f>
        <v>1135538203</v>
      </c>
      <c r="U39" s="2">
        <f>+T40+U60</f>
        <v>1135538203</v>
      </c>
      <c r="V39" s="2">
        <f>+S39</f>
        <v>1135538203</v>
      </c>
      <c r="W39" s="2">
        <f>+G39</f>
        <v>998956509</v>
      </c>
      <c r="X39" s="2">
        <v>416080635</v>
      </c>
      <c r="Y39" s="2">
        <f>+W39-X39</f>
        <v>582875874</v>
      </c>
      <c r="Z39" s="34">
        <f>+IF(X39&lt;&gt;0,+(Y39/X39)*100,0)</f>
        <v>140.08723909970001</v>
      </c>
      <c r="AA39" s="35">
        <v>416080635</v>
      </c>
    </row>
    <row r="40" spans="1:27" ht="13.5" x14ac:dyDescent="0.25">
      <c r="A40" s="41" t="s">
        <v>63</v>
      </c>
      <c r="B40" s="42" t="s">
        <v>62</v>
      </c>
      <c r="C40" s="43">
        <f>+C38+C39</f>
        <v>1165346682</v>
      </c>
      <c r="D40" s="43">
        <f t="shared" ref="D40:AA40" si="4">+D38+D39</f>
        <v>0</v>
      </c>
      <c r="E40" s="44">
        <f t="shared" si="4"/>
        <v>1629119121</v>
      </c>
      <c r="F40" s="45">
        <f t="shared" si="4"/>
        <v>1629564436</v>
      </c>
      <c r="G40" s="45">
        <f t="shared" si="4"/>
        <v>1078258341</v>
      </c>
      <c r="H40" s="45">
        <f t="shared" si="4"/>
        <v>1084412546</v>
      </c>
      <c r="I40" s="45">
        <f t="shared" si="4"/>
        <v>1135538203</v>
      </c>
      <c r="J40" s="45">
        <f>+I40</f>
        <v>1135538203</v>
      </c>
      <c r="K40" s="45">
        <f t="shared" si="4"/>
        <v>1135538203</v>
      </c>
      <c r="L40" s="45">
        <f t="shared" si="4"/>
        <v>1135538203</v>
      </c>
      <c r="M40" s="45">
        <f t="shared" si="4"/>
        <v>1135538203</v>
      </c>
      <c r="N40" s="45">
        <f>+M40</f>
        <v>1135538203</v>
      </c>
      <c r="O40" s="45">
        <f t="shared" si="4"/>
        <v>1135538203</v>
      </c>
      <c r="P40" s="45">
        <f t="shared" si="4"/>
        <v>1135538203</v>
      </c>
      <c r="Q40" s="45">
        <f t="shared" si="4"/>
        <v>1135538203</v>
      </c>
      <c r="R40" s="45">
        <f>+Q40</f>
        <v>1135538203</v>
      </c>
      <c r="S40" s="45">
        <f t="shared" si="4"/>
        <v>1135538203</v>
      </c>
      <c r="T40" s="45">
        <f t="shared" si="4"/>
        <v>1135538203</v>
      </c>
      <c r="U40" s="45">
        <f t="shared" si="4"/>
        <v>1135538203</v>
      </c>
      <c r="V40" s="45">
        <f>+U40</f>
        <v>1135538203</v>
      </c>
      <c r="W40" s="45">
        <f>+V40</f>
        <v>1135538203</v>
      </c>
      <c r="X40" s="45">
        <f t="shared" si="4"/>
        <v>764348128</v>
      </c>
      <c r="Y40" s="45">
        <f t="shared" si="4"/>
        <v>339269462</v>
      </c>
      <c r="Z40" s="46">
        <f>+IF(X40&lt;&gt;0,+(Y40/X40)*100,0)</f>
        <v>44.386772148933687</v>
      </c>
      <c r="AA40" s="47">
        <f t="shared" si="4"/>
        <v>1629564436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998956509</v>
      </c>
      <c r="H60">
        <v>324</v>
      </c>
      <c r="I60">
        <v>31920289</v>
      </c>
      <c r="J60">
        <v>998956509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170426338</v>
      </c>
      <c r="F8" s="20">
        <v>170426338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42606585</v>
      </c>
      <c r="Y8" s="20">
        <v>-42606585</v>
      </c>
      <c r="Z8" s="21">
        <v>-100</v>
      </c>
      <c r="AA8" s="22">
        <v>170426338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170426338</v>
      </c>
      <c r="F17" s="28">
        <f t="shared" si="0"/>
        <v>170426338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42606585</v>
      </c>
      <c r="Y17" s="28">
        <f t="shared" si="0"/>
        <v>-42606585</v>
      </c>
      <c r="Z17" s="29">
        <f>+IF(X17&lt;&gt;0,+(Y17/X17)*100,0)</f>
        <v>-100</v>
      </c>
      <c r="AA17" s="30">
        <f>SUM(AA6:AA16)</f>
        <v>170426338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170426338</v>
      </c>
      <c r="F38" s="2">
        <f t="shared" si="3"/>
        <v>170426338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42606585</v>
      </c>
      <c r="Y38" s="2">
        <f t="shared" si="3"/>
        <v>-42606585</v>
      </c>
      <c r="Z38" s="34">
        <f>+IF(X38&lt;&gt;0,+(Y38/X38)*100,0)</f>
        <v>-100</v>
      </c>
      <c r="AA38" s="35">
        <f>+AA17+AA27+AA36</f>
        <v>170426338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170426338</v>
      </c>
      <c r="F40" s="45">
        <f t="shared" si="4"/>
        <v>170426338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42606585</v>
      </c>
      <c r="Y40" s="45">
        <f t="shared" si="4"/>
        <v>-42606585</v>
      </c>
      <c r="Z40" s="46">
        <f>+IF(X40&lt;&gt;0,+(Y40/X40)*100,0)</f>
        <v>-100</v>
      </c>
      <c r="AA40" s="47">
        <f t="shared" si="4"/>
        <v>170426338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-14970</v>
      </c>
      <c r="H7" s="20"/>
      <c r="I7" s="20">
        <v>2178550</v>
      </c>
      <c r="J7" s="20">
        <v>2163580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2163580</v>
      </c>
      <c r="X7" s="20"/>
      <c r="Y7" s="20">
        <v>2163580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-14970</v>
      </c>
      <c r="H17" s="28">
        <f t="shared" si="0"/>
        <v>0</v>
      </c>
      <c r="I17" s="28">
        <f t="shared" si="0"/>
        <v>2178550</v>
      </c>
      <c r="J17" s="28">
        <f t="shared" si="0"/>
        <v>2163580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2163580</v>
      </c>
      <c r="X17" s="28">
        <f t="shared" si="0"/>
        <v>0</v>
      </c>
      <c r="Y17" s="28">
        <f t="shared" si="0"/>
        <v>2163580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-14970</v>
      </c>
      <c r="H38" s="2">
        <f t="shared" si="3"/>
        <v>0</v>
      </c>
      <c r="I38" s="2">
        <f t="shared" si="3"/>
        <v>2178550</v>
      </c>
      <c r="J38" s="2">
        <f t="shared" si="3"/>
        <v>2163580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2163580</v>
      </c>
      <c r="X38" s="2">
        <f t="shared" si="3"/>
        <v>0</v>
      </c>
      <c r="Y38" s="2">
        <f t="shared" si="3"/>
        <v>2163580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-14970</v>
      </c>
      <c r="I39" s="2">
        <f>+H40+I60</f>
        <v>-14970</v>
      </c>
      <c r="J39" s="2">
        <f>+G39</f>
        <v>0</v>
      </c>
      <c r="K39" s="2">
        <f>+I40+K60</f>
        <v>2163580</v>
      </c>
      <c r="L39" s="2">
        <f>+K40+L60</f>
        <v>2163580</v>
      </c>
      <c r="M39" s="2">
        <f>+L40+M60</f>
        <v>2163580</v>
      </c>
      <c r="N39" s="2">
        <f>+K39</f>
        <v>2163580</v>
      </c>
      <c r="O39" s="2">
        <f>+M40+O60</f>
        <v>2163580</v>
      </c>
      <c r="P39" s="2">
        <f>+O40+P60</f>
        <v>2163580</v>
      </c>
      <c r="Q39" s="2">
        <f>+P40+Q60</f>
        <v>2163580</v>
      </c>
      <c r="R39" s="2">
        <f>+O39</f>
        <v>2163580</v>
      </c>
      <c r="S39" s="2">
        <f>+Q40+S60</f>
        <v>2163580</v>
      </c>
      <c r="T39" s="2">
        <f>+S40+T60</f>
        <v>2163580</v>
      </c>
      <c r="U39" s="2">
        <f>+T40+U60</f>
        <v>2163580</v>
      </c>
      <c r="V39" s="2">
        <f>+S39</f>
        <v>2163580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-14970</v>
      </c>
      <c r="H40" s="45">
        <f t="shared" si="4"/>
        <v>-14970</v>
      </c>
      <c r="I40" s="45">
        <f t="shared" si="4"/>
        <v>2163580</v>
      </c>
      <c r="J40" s="45">
        <f>+I40</f>
        <v>2163580</v>
      </c>
      <c r="K40" s="45">
        <f t="shared" si="4"/>
        <v>2163580</v>
      </c>
      <c r="L40" s="45">
        <f t="shared" si="4"/>
        <v>2163580</v>
      </c>
      <c r="M40" s="45">
        <f t="shared" si="4"/>
        <v>2163580</v>
      </c>
      <c r="N40" s="45">
        <f>+M40</f>
        <v>2163580</v>
      </c>
      <c r="O40" s="45">
        <f t="shared" si="4"/>
        <v>2163580</v>
      </c>
      <c r="P40" s="45">
        <f t="shared" si="4"/>
        <v>2163580</v>
      </c>
      <c r="Q40" s="45">
        <f t="shared" si="4"/>
        <v>2163580</v>
      </c>
      <c r="R40" s="45">
        <f>+Q40</f>
        <v>2163580</v>
      </c>
      <c r="S40" s="45">
        <f t="shared" si="4"/>
        <v>2163580</v>
      </c>
      <c r="T40" s="45">
        <f t="shared" si="4"/>
        <v>2163580</v>
      </c>
      <c r="U40" s="45">
        <f t="shared" si="4"/>
        <v>2163580</v>
      </c>
      <c r="V40" s="45">
        <f>+U40</f>
        <v>2163580</v>
      </c>
      <c r="W40" s="45">
        <f>+V40</f>
        <v>2163580</v>
      </c>
      <c r="X40" s="45">
        <f t="shared" si="4"/>
        <v>0</v>
      </c>
      <c r="Y40" s="45">
        <f t="shared" si="4"/>
        <v>2163580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55400873</v>
      </c>
      <c r="D7" s="18"/>
      <c r="E7" s="19">
        <v>73292364</v>
      </c>
      <c r="F7" s="20">
        <v>73292364</v>
      </c>
      <c r="G7" s="20">
        <v>4415226</v>
      </c>
      <c r="H7" s="20">
        <v>5413887</v>
      </c>
      <c r="I7" s="20">
        <v>5021284</v>
      </c>
      <c r="J7" s="20">
        <v>14850397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14850397</v>
      </c>
      <c r="X7" s="20">
        <v>18323085</v>
      </c>
      <c r="Y7" s="20">
        <v>-3472688</v>
      </c>
      <c r="Z7" s="21">
        <v>-18.952529009170672</v>
      </c>
      <c r="AA7" s="22">
        <v>73292364</v>
      </c>
    </row>
    <row r="8" spans="1:27" ht="13.5" x14ac:dyDescent="0.25">
      <c r="A8" s="23" t="s">
        <v>36</v>
      </c>
      <c r="B8" s="17" t="s">
        <v>32</v>
      </c>
      <c r="C8" s="18">
        <v>53</v>
      </c>
      <c r="D8" s="18"/>
      <c r="E8" s="19">
        <v>46606</v>
      </c>
      <c r="F8" s="20">
        <v>46606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11649</v>
      </c>
      <c r="Y8" s="20">
        <v>-11649</v>
      </c>
      <c r="Z8" s="21">
        <v>-100</v>
      </c>
      <c r="AA8" s="22">
        <v>46606</v>
      </c>
    </row>
    <row r="9" spans="1:27" ht="13.5" x14ac:dyDescent="0.25">
      <c r="A9" s="23" t="s">
        <v>37</v>
      </c>
      <c r="B9" s="17" t="s">
        <v>6</v>
      </c>
      <c r="C9" s="18">
        <v>43705508</v>
      </c>
      <c r="D9" s="18"/>
      <c r="E9" s="19">
        <v>46814316</v>
      </c>
      <c r="F9" s="20">
        <v>46814316</v>
      </c>
      <c r="G9" s="20">
        <v>20594705</v>
      </c>
      <c r="H9" s="20"/>
      <c r="I9" s="20"/>
      <c r="J9" s="20">
        <v>20594705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20594705</v>
      </c>
      <c r="X9" s="20">
        <v>11703576</v>
      </c>
      <c r="Y9" s="20">
        <v>8891129</v>
      </c>
      <c r="Z9" s="21">
        <v>75.969336209719145</v>
      </c>
      <c r="AA9" s="22">
        <v>46814316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-94090921</v>
      </c>
      <c r="F14" s="20">
        <v>-94090921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-23522685</v>
      </c>
      <c r="Y14" s="20">
        <v>23522685</v>
      </c>
      <c r="Z14" s="21">
        <v>-100</v>
      </c>
      <c r="AA14" s="22">
        <v>-94090921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99106434</v>
      </c>
      <c r="D17" s="26">
        <f>SUM(D6:D16)</f>
        <v>0</v>
      </c>
      <c r="E17" s="27">
        <f t="shared" si="0"/>
        <v>26062365</v>
      </c>
      <c r="F17" s="28">
        <f t="shared" si="0"/>
        <v>26062365</v>
      </c>
      <c r="G17" s="28">
        <f t="shared" si="0"/>
        <v>25009931</v>
      </c>
      <c r="H17" s="28">
        <f t="shared" si="0"/>
        <v>5413887</v>
      </c>
      <c r="I17" s="28">
        <f t="shared" si="0"/>
        <v>5021284</v>
      </c>
      <c r="J17" s="28">
        <f t="shared" si="0"/>
        <v>35445102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35445102</v>
      </c>
      <c r="X17" s="28">
        <f t="shared" si="0"/>
        <v>6515625</v>
      </c>
      <c r="Y17" s="28">
        <f t="shared" si="0"/>
        <v>28929477</v>
      </c>
      <c r="Z17" s="29">
        <f>+IF(X17&lt;&gt;0,+(Y17/X17)*100,0)</f>
        <v>444.00156546762588</v>
      </c>
      <c r="AA17" s="30">
        <f>SUM(AA6:AA16)</f>
        <v>26062365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-390399</v>
      </c>
      <c r="D26" s="18"/>
      <c r="E26" s="19">
        <v>-450000</v>
      </c>
      <c r="F26" s="20">
        <v>-450000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-112500</v>
      </c>
      <c r="Y26" s="20">
        <v>112500</v>
      </c>
      <c r="Z26" s="21">
        <v>-100</v>
      </c>
      <c r="AA26" s="22">
        <v>-450000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-390399</v>
      </c>
      <c r="D27" s="26">
        <f>SUM(D21:D26)</f>
        <v>0</v>
      </c>
      <c r="E27" s="27">
        <f t="shared" si="1"/>
        <v>-450000</v>
      </c>
      <c r="F27" s="28">
        <f t="shared" si="1"/>
        <v>-450000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-112500</v>
      </c>
      <c r="Y27" s="28">
        <f t="shared" si="1"/>
        <v>112500</v>
      </c>
      <c r="Z27" s="29">
        <f>+IF(X27&lt;&gt;0,+(Y27/X27)*100,0)</f>
        <v>-100</v>
      </c>
      <c r="AA27" s="30">
        <f>SUM(AA21:AA26)</f>
        <v>-450000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98716035</v>
      </c>
      <c r="D38" s="32">
        <f>+D17+D27+D36</f>
        <v>0</v>
      </c>
      <c r="E38" s="33">
        <f t="shared" si="3"/>
        <v>25612365</v>
      </c>
      <c r="F38" s="2">
        <f t="shared" si="3"/>
        <v>25612365</v>
      </c>
      <c r="G38" s="2">
        <f t="shared" si="3"/>
        <v>25009931</v>
      </c>
      <c r="H38" s="2">
        <f t="shared" si="3"/>
        <v>5413887</v>
      </c>
      <c r="I38" s="2">
        <f t="shared" si="3"/>
        <v>5021284</v>
      </c>
      <c r="J38" s="2">
        <f t="shared" si="3"/>
        <v>35445102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35445102</v>
      </c>
      <c r="X38" s="2">
        <f t="shared" si="3"/>
        <v>6403125</v>
      </c>
      <c r="Y38" s="2">
        <f t="shared" si="3"/>
        <v>29041977</v>
      </c>
      <c r="Z38" s="34">
        <f>+IF(X38&lt;&gt;0,+(Y38/X38)*100,0)</f>
        <v>453.55942606149335</v>
      </c>
      <c r="AA38" s="35">
        <f>+AA17+AA27+AA36</f>
        <v>25612365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25009931</v>
      </c>
      <c r="I39" s="2">
        <f>+H40+I60</f>
        <v>30423818</v>
      </c>
      <c r="J39" s="2">
        <f>+G39</f>
        <v>0</v>
      </c>
      <c r="K39" s="2">
        <f>+I40+K60</f>
        <v>35445102</v>
      </c>
      <c r="L39" s="2">
        <f>+K40+L60</f>
        <v>35445102</v>
      </c>
      <c r="M39" s="2">
        <f>+L40+M60</f>
        <v>35445102</v>
      </c>
      <c r="N39" s="2">
        <f>+K39</f>
        <v>35445102</v>
      </c>
      <c r="O39" s="2">
        <f>+M40+O60</f>
        <v>35445102</v>
      </c>
      <c r="P39" s="2">
        <f>+O40+P60</f>
        <v>35445102</v>
      </c>
      <c r="Q39" s="2">
        <f>+P40+Q60</f>
        <v>35445102</v>
      </c>
      <c r="R39" s="2">
        <f>+O39</f>
        <v>35445102</v>
      </c>
      <c r="S39" s="2">
        <f>+Q40+S60</f>
        <v>35445102</v>
      </c>
      <c r="T39" s="2">
        <f>+S40+T60</f>
        <v>35445102</v>
      </c>
      <c r="U39" s="2">
        <f>+T40+U60</f>
        <v>35445102</v>
      </c>
      <c r="V39" s="2">
        <f>+S39</f>
        <v>35445102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98716035</v>
      </c>
      <c r="D40" s="43">
        <f t="shared" ref="D40:AA40" si="4">+D38+D39</f>
        <v>0</v>
      </c>
      <c r="E40" s="44">
        <f t="shared" si="4"/>
        <v>25612365</v>
      </c>
      <c r="F40" s="45">
        <f t="shared" si="4"/>
        <v>25612365</v>
      </c>
      <c r="G40" s="45">
        <f t="shared" si="4"/>
        <v>25009931</v>
      </c>
      <c r="H40" s="45">
        <f t="shared" si="4"/>
        <v>30423818</v>
      </c>
      <c r="I40" s="45">
        <f t="shared" si="4"/>
        <v>35445102</v>
      </c>
      <c r="J40" s="45">
        <f>+I40</f>
        <v>35445102</v>
      </c>
      <c r="K40" s="45">
        <f t="shared" si="4"/>
        <v>35445102</v>
      </c>
      <c r="L40" s="45">
        <f t="shared" si="4"/>
        <v>35445102</v>
      </c>
      <c r="M40" s="45">
        <f t="shared" si="4"/>
        <v>35445102</v>
      </c>
      <c r="N40" s="45">
        <f>+M40</f>
        <v>35445102</v>
      </c>
      <c r="O40" s="45">
        <f t="shared" si="4"/>
        <v>35445102</v>
      </c>
      <c r="P40" s="45">
        <f t="shared" si="4"/>
        <v>35445102</v>
      </c>
      <c r="Q40" s="45">
        <f t="shared" si="4"/>
        <v>35445102</v>
      </c>
      <c r="R40" s="45">
        <f>+Q40</f>
        <v>35445102</v>
      </c>
      <c r="S40" s="45">
        <f t="shared" si="4"/>
        <v>35445102</v>
      </c>
      <c r="T40" s="45">
        <f t="shared" si="4"/>
        <v>35445102</v>
      </c>
      <c r="U40" s="45">
        <f t="shared" si="4"/>
        <v>35445102</v>
      </c>
      <c r="V40" s="45">
        <f>+U40</f>
        <v>35445102</v>
      </c>
      <c r="W40" s="45">
        <f>+V40</f>
        <v>35445102</v>
      </c>
      <c r="X40" s="45">
        <f t="shared" si="4"/>
        <v>6403125</v>
      </c>
      <c r="Y40" s="45">
        <f t="shared" si="4"/>
        <v>29041977</v>
      </c>
      <c r="Z40" s="46">
        <f>+IF(X40&lt;&gt;0,+(Y40/X40)*100,0)</f>
        <v>453.55942606149335</v>
      </c>
      <c r="AA40" s="47">
        <f t="shared" si="4"/>
        <v>25612365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55533693</v>
      </c>
      <c r="D7" s="18"/>
      <c r="E7" s="19">
        <v>123292686</v>
      </c>
      <c r="F7" s="20">
        <v>123292686</v>
      </c>
      <c r="G7" s="20">
        <v>4459475</v>
      </c>
      <c r="H7" s="20">
        <v>4463336</v>
      </c>
      <c r="I7" s="20">
        <v>4134103</v>
      </c>
      <c r="J7" s="20">
        <v>13056914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13056914</v>
      </c>
      <c r="X7" s="20">
        <v>45530956</v>
      </c>
      <c r="Y7" s="20">
        <v>-32474042</v>
      </c>
      <c r="Z7" s="21">
        <v>-71.322996161117274</v>
      </c>
      <c r="AA7" s="22">
        <v>123292686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50065</v>
      </c>
      <c r="F8" s="20">
        <v>50065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12555</v>
      </c>
      <c r="Y8" s="20">
        <v>-12555</v>
      </c>
      <c r="Z8" s="21">
        <v>-100</v>
      </c>
      <c r="AA8" s="22">
        <v>50065</v>
      </c>
    </row>
    <row r="9" spans="1:27" ht="13.5" x14ac:dyDescent="0.25">
      <c r="A9" s="23" t="s">
        <v>37</v>
      </c>
      <c r="B9" s="17" t="s">
        <v>6</v>
      </c>
      <c r="C9" s="18">
        <v>94387800</v>
      </c>
      <c r="D9" s="18"/>
      <c r="E9" s="19">
        <v>100005100</v>
      </c>
      <c r="F9" s="20">
        <v>100005100</v>
      </c>
      <c r="G9" s="20">
        <v>41234750</v>
      </c>
      <c r="H9" s="20"/>
      <c r="I9" s="20"/>
      <c r="J9" s="20">
        <v>41234750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41234750</v>
      </c>
      <c r="X9" s="20">
        <v>42002100</v>
      </c>
      <c r="Y9" s="20">
        <v>-767350</v>
      </c>
      <c r="Z9" s="21">
        <v>-1.8269324629006645</v>
      </c>
      <c r="AA9" s="22">
        <v>100005100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10724000</v>
      </c>
      <c r="F10" s="20">
        <v>10724000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4075100</v>
      </c>
      <c r="Y10" s="20">
        <v>-4075100</v>
      </c>
      <c r="Z10" s="21">
        <v>-100</v>
      </c>
      <c r="AA10" s="22">
        <v>10724000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-3791839</v>
      </c>
      <c r="D14" s="18"/>
      <c r="E14" s="19">
        <v>-133116545</v>
      </c>
      <c r="F14" s="20">
        <v>-133116545</v>
      </c>
      <c r="G14" s="20">
        <v>-980336</v>
      </c>
      <c r="H14" s="20">
        <v>-20545293</v>
      </c>
      <c r="I14" s="20">
        <v>-479299</v>
      </c>
      <c r="J14" s="20">
        <v>-22004928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-22004928</v>
      </c>
      <c r="X14" s="20">
        <v>-32684505</v>
      </c>
      <c r="Y14" s="20">
        <v>10679577</v>
      </c>
      <c r="Z14" s="21">
        <v>-32.67473991115974</v>
      </c>
      <c r="AA14" s="22">
        <v>-133116545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-235600</v>
      </c>
      <c r="F15" s="20">
        <v>-235600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-58800</v>
      </c>
      <c r="Y15" s="20">
        <v>58800</v>
      </c>
      <c r="Z15" s="21">
        <v>-100</v>
      </c>
      <c r="AA15" s="22">
        <v>-235600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146129654</v>
      </c>
      <c r="D17" s="26">
        <f>SUM(D6:D16)</f>
        <v>0</v>
      </c>
      <c r="E17" s="27">
        <f t="shared" si="0"/>
        <v>100719706</v>
      </c>
      <c r="F17" s="28">
        <f t="shared" si="0"/>
        <v>100719706</v>
      </c>
      <c r="G17" s="28">
        <f t="shared" si="0"/>
        <v>44713889</v>
      </c>
      <c r="H17" s="28">
        <f t="shared" si="0"/>
        <v>-16081957</v>
      </c>
      <c r="I17" s="28">
        <f t="shared" si="0"/>
        <v>3654804</v>
      </c>
      <c r="J17" s="28">
        <f t="shared" si="0"/>
        <v>32286736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32286736</v>
      </c>
      <c r="X17" s="28">
        <f t="shared" si="0"/>
        <v>58877406</v>
      </c>
      <c r="Y17" s="28">
        <f t="shared" si="0"/>
        <v>-26590670</v>
      </c>
      <c r="Z17" s="29">
        <f>+IF(X17&lt;&gt;0,+(Y17/X17)*100,0)</f>
        <v>-45.162774324670487</v>
      </c>
      <c r="AA17" s="30">
        <f>SUM(AA6:AA16)</f>
        <v>100719706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-245314</v>
      </c>
      <c r="D26" s="18"/>
      <c r="E26" s="19">
        <v>-14064500</v>
      </c>
      <c r="F26" s="20">
        <v>-14064500</v>
      </c>
      <c r="G26" s="20">
        <v>-1805940</v>
      </c>
      <c r="H26" s="20">
        <v>-2226478</v>
      </c>
      <c r="I26" s="20"/>
      <c r="J26" s="20">
        <v>-4032418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-4032418</v>
      </c>
      <c r="X26" s="20">
        <v>-12332600</v>
      </c>
      <c r="Y26" s="20">
        <v>8300182</v>
      </c>
      <c r="Z26" s="21">
        <v>-67.302774759580302</v>
      </c>
      <c r="AA26" s="22">
        <v>-14064500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-245314</v>
      </c>
      <c r="D27" s="26">
        <f>SUM(D21:D26)</f>
        <v>0</v>
      </c>
      <c r="E27" s="27">
        <f t="shared" si="1"/>
        <v>-14064500</v>
      </c>
      <c r="F27" s="28">
        <f t="shared" si="1"/>
        <v>-14064500</v>
      </c>
      <c r="G27" s="28">
        <f t="shared" si="1"/>
        <v>-1805940</v>
      </c>
      <c r="H27" s="28">
        <f t="shared" si="1"/>
        <v>-2226478</v>
      </c>
      <c r="I27" s="28">
        <f t="shared" si="1"/>
        <v>0</v>
      </c>
      <c r="J27" s="28">
        <f t="shared" si="1"/>
        <v>-4032418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-4032418</v>
      </c>
      <c r="X27" s="28">
        <f t="shared" si="1"/>
        <v>-12332600</v>
      </c>
      <c r="Y27" s="28">
        <f t="shared" si="1"/>
        <v>8300182</v>
      </c>
      <c r="Z27" s="29">
        <f>+IF(X27&lt;&gt;0,+(Y27/X27)*100,0)</f>
        <v>-67.302774759580302</v>
      </c>
      <c r="AA27" s="30">
        <f>SUM(AA21:AA26)</f>
        <v>-14064500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145884340</v>
      </c>
      <c r="D38" s="32">
        <f>+D17+D27+D36</f>
        <v>0</v>
      </c>
      <c r="E38" s="33">
        <f t="shared" si="3"/>
        <v>86655206</v>
      </c>
      <c r="F38" s="2">
        <f t="shared" si="3"/>
        <v>86655206</v>
      </c>
      <c r="G38" s="2">
        <f t="shared" si="3"/>
        <v>42907949</v>
      </c>
      <c r="H38" s="2">
        <f t="shared" si="3"/>
        <v>-18308435</v>
      </c>
      <c r="I38" s="2">
        <f t="shared" si="3"/>
        <v>3654804</v>
      </c>
      <c r="J38" s="2">
        <f t="shared" si="3"/>
        <v>28254318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28254318</v>
      </c>
      <c r="X38" s="2">
        <f t="shared" si="3"/>
        <v>46544806</v>
      </c>
      <c r="Y38" s="2">
        <f t="shared" si="3"/>
        <v>-18290488</v>
      </c>
      <c r="Z38" s="34">
        <f>+IF(X38&lt;&gt;0,+(Y38/X38)*100,0)</f>
        <v>-39.296517854215566</v>
      </c>
      <c r="AA38" s="35">
        <f>+AA17+AA27+AA36</f>
        <v>86655206</v>
      </c>
    </row>
    <row r="39" spans="1:27" ht="13.5" x14ac:dyDescent="0.25">
      <c r="A39" s="23" t="s">
        <v>61</v>
      </c>
      <c r="B39" s="17"/>
      <c r="C39" s="32">
        <v>198676946</v>
      </c>
      <c r="D39" s="32"/>
      <c r="E39" s="33">
        <v>266522222</v>
      </c>
      <c r="F39" s="2">
        <v>266522222</v>
      </c>
      <c r="G39" s="2">
        <v>348353126</v>
      </c>
      <c r="H39" s="2">
        <f>+G40+H60</f>
        <v>391261075</v>
      </c>
      <c r="I39" s="2">
        <f>+H40+I60</f>
        <v>372952640</v>
      </c>
      <c r="J39" s="2">
        <f>+G39</f>
        <v>348353126</v>
      </c>
      <c r="K39" s="2">
        <f>+I40+K60</f>
        <v>376607444</v>
      </c>
      <c r="L39" s="2">
        <f>+K40+L60</f>
        <v>376607444</v>
      </c>
      <c r="M39" s="2">
        <f>+L40+M60</f>
        <v>376607444</v>
      </c>
      <c r="N39" s="2">
        <f>+K39</f>
        <v>376607444</v>
      </c>
      <c r="O39" s="2">
        <f>+M40+O60</f>
        <v>376607444</v>
      </c>
      <c r="P39" s="2">
        <f>+O40+P60</f>
        <v>376607444</v>
      </c>
      <c r="Q39" s="2">
        <f>+P40+Q60</f>
        <v>376607444</v>
      </c>
      <c r="R39" s="2">
        <f>+O39</f>
        <v>376607444</v>
      </c>
      <c r="S39" s="2">
        <f>+Q40+S60</f>
        <v>376607444</v>
      </c>
      <c r="T39" s="2">
        <f>+S40+T60</f>
        <v>376607444</v>
      </c>
      <c r="U39" s="2">
        <f>+T40+U60</f>
        <v>376607444</v>
      </c>
      <c r="V39" s="2">
        <f>+S39</f>
        <v>376607444</v>
      </c>
      <c r="W39" s="2">
        <f>+G39</f>
        <v>348353126</v>
      </c>
      <c r="X39" s="2">
        <v>266522222</v>
      </c>
      <c r="Y39" s="2">
        <f>+W39-X39</f>
        <v>81830904</v>
      </c>
      <c r="Z39" s="34">
        <f>+IF(X39&lt;&gt;0,+(Y39/X39)*100,0)</f>
        <v>30.70321993638489</v>
      </c>
      <c r="AA39" s="35">
        <v>266522222</v>
      </c>
    </row>
    <row r="40" spans="1:27" ht="13.5" x14ac:dyDescent="0.25">
      <c r="A40" s="41" t="s">
        <v>63</v>
      </c>
      <c r="B40" s="42" t="s">
        <v>62</v>
      </c>
      <c r="C40" s="43">
        <f>+C38+C39</f>
        <v>344561286</v>
      </c>
      <c r="D40" s="43">
        <f t="shared" ref="D40:AA40" si="4">+D38+D39</f>
        <v>0</v>
      </c>
      <c r="E40" s="44">
        <f t="shared" si="4"/>
        <v>353177428</v>
      </c>
      <c r="F40" s="45">
        <f t="shared" si="4"/>
        <v>353177428</v>
      </c>
      <c r="G40" s="45">
        <f t="shared" si="4"/>
        <v>391261075</v>
      </c>
      <c r="H40" s="45">
        <f t="shared" si="4"/>
        <v>372952640</v>
      </c>
      <c r="I40" s="45">
        <f t="shared" si="4"/>
        <v>376607444</v>
      </c>
      <c r="J40" s="45">
        <f>+I40</f>
        <v>376607444</v>
      </c>
      <c r="K40" s="45">
        <f t="shared" si="4"/>
        <v>376607444</v>
      </c>
      <c r="L40" s="45">
        <f t="shared" si="4"/>
        <v>376607444</v>
      </c>
      <c r="M40" s="45">
        <f t="shared" si="4"/>
        <v>376607444</v>
      </c>
      <c r="N40" s="45">
        <f>+M40</f>
        <v>376607444</v>
      </c>
      <c r="O40" s="45">
        <f t="shared" si="4"/>
        <v>376607444</v>
      </c>
      <c r="P40" s="45">
        <f t="shared" si="4"/>
        <v>376607444</v>
      </c>
      <c r="Q40" s="45">
        <f t="shared" si="4"/>
        <v>376607444</v>
      </c>
      <c r="R40" s="45">
        <f>+Q40</f>
        <v>376607444</v>
      </c>
      <c r="S40" s="45">
        <f t="shared" si="4"/>
        <v>376607444</v>
      </c>
      <c r="T40" s="45">
        <f t="shared" si="4"/>
        <v>376607444</v>
      </c>
      <c r="U40" s="45">
        <f t="shared" si="4"/>
        <v>376607444</v>
      </c>
      <c r="V40" s="45">
        <f>+U40</f>
        <v>376607444</v>
      </c>
      <c r="W40" s="45">
        <f>+V40</f>
        <v>376607444</v>
      </c>
      <c r="X40" s="45">
        <f t="shared" si="4"/>
        <v>313067028</v>
      </c>
      <c r="Y40" s="45">
        <f t="shared" si="4"/>
        <v>63540416</v>
      </c>
      <c r="Z40" s="46">
        <f>+IF(X40&lt;&gt;0,+(Y40/X40)*100,0)</f>
        <v>20.29610604665784</v>
      </c>
      <c r="AA40" s="47">
        <f t="shared" si="4"/>
        <v>353177428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348353126</v>
      </c>
      <c r="J60">
        <v>348353126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121168958</v>
      </c>
      <c r="D7" s="18"/>
      <c r="E7" s="19">
        <v>138453419</v>
      </c>
      <c r="F7" s="20">
        <v>138453419</v>
      </c>
      <c r="G7" s="20">
        <v>9558441</v>
      </c>
      <c r="H7" s="20">
        <v>10771412</v>
      </c>
      <c r="I7" s="20">
        <v>9999274</v>
      </c>
      <c r="J7" s="20">
        <v>30329127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30329127</v>
      </c>
      <c r="X7" s="20">
        <v>34613337</v>
      </c>
      <c r="Y7" s="20">
        <v>-4284210</v>
      </c>
      <c r="Z7" s="21">
        <v>-12.377338827516111</v>
      </c>
      <c r="AA7" s="22">
        <v>138453419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7591961</v>
      </c>
      <c r="F8" s="20">
        <v>7591961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1897992</v>
      </c>
      <c r="Y8" s="20">
        <v>-1897992</v>
      </c>
      <c r="Z8" s="21">
        <v>-100</v>
      </c>
      <c r="AA8" s="22">
        <v>7591961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-90472972</v>
      </c>
      <c r="D14" s="18"/>
      <c r="E14" s="19">
        <v>-127671540</v>
      </c>
      <c r="F14" s="20">
        <v>-127671540</v>
      </c>
      <c r="G14" s="20">
        <v>-5518602</v>
      </c>
      <c r="H14" s="20">
        <v>-5866228</v>
      </c>
      <c r="I14" s="20">
        <v>-7201029</v>
      </c>
      <c r="J14" s="20">
        <v>-18585859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-18585859</v>
      </c>
      <c r="X14" s="20">
        <v>-31917888</v>
      </c>
      <c r="Y14" s="20">
        <v>13332029</v>
      </c>
      <c r="Z14" s="21">
        <v>-41.769771859591714</v>
      </c>
      <c r="AA14" s="22">
        <v>-127671540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30695986</v>
      </c>
      <c r="D17" s="26">
        <f>SUM(D6:D16)</f>
        <v>0</v>
      </c>
      <c r="E17" s="27">
        <f t="shared" si="0"/>
        <v>18373840</v>
      </c>
      <c r="F17" s="28">
        <f t="shared" si="0"/>
        <v>18373840</v>
      </c>
      <c r="G17" s="28">
        <f t="shared" si="0"/>
        <v>4039839</v>
      </c>
      <c r="H17" s="28">
        <f t="shared" si="0"/>
        <v>4905184</v>
      </c>
      <c r="I17" s="28">
        <f t="shared" si="0"/>
        <v>2798245</v>
      </c>
      <c r="J17" s="28">
        <f t="shared" si="0"/>
        <v>11743268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11743268</v>
      </c>
      <c r="X17" s="28">
        <f t="shared" si="0"/>
        <v>4593441</v>
      </c>
      <c r="Y17" s="28">
        <f t="shared" si="0"/>
        <v>7149827</v>
      </c>
      <c r="Z17" s="29">
        <f>+IF(X17&lt;&gt;0,+(Y17/X17)*100,0)</f>
        <v>155.65296256118236</v>
      </c>
      <c r="AA17" s="30">
        <f>SUM(AA6:AA16)</f>
        <v>18373840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-317565</v>
      </c>
      <c r="D26" s="18"/>
      <c r="E26" s="19">
        <v>-25297850</v>
      </c>
      <c r="F26" s="20">
        <v>-25297850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-6324465</v>
      </c>
      <c r="Y26" s="20">
        <v>6324465</v>
      </c>
      <c r="Z26" s="21">
        <v>-100</v>
      </c>
      <c r="AA26" s="22">
        <v>-25297850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-317565</v>
      </c>
      <c r="D27" s="26">
        <f>SUM(D21:D26)</f>
        <v>0</v>
      </c>
      <c r="E27" s="27">
        <f t="shared" si="1"/>
        <v>-25297850</v>
      </c>
      <c r="F27" s="28">
        <f t="shared" si="1"/>
        <v>-25297850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-6324465</v>
      </c>
      <c r="Y27" s="28">
        <f t="shared" si="1"/>
        <v>6324465</v>
      </c>
      <c r="Z27" s="29">
        <f>+IF(X27&lt;&gt;0,+(Y27/X27)*100,0)</f>
        <v>-100</v>
      </c>
      <c r="AA27" s="30">
        <f>SUM(AA21:AA26)</f>
        <v>-25297850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-96512</v>
      </c>
      <c r="D33" s="18"/>
      <c r="E33" s="19"/>
      <c r="F33" s="20"/>
      <c r="G33" s="20">
        <v>-2004</v>
      </c>
      <c r="H33" s="36">
        <v>-6539</v>
      </c>
      <c r="I33" s="36">
        <v>-4794</v>
      </c>
      <c r="J33" s="36">
        <v>-13337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-13337</v>
      </c>
      <c r="X33" s="36"/>
      <c r="Y33" s="20">
        <v>-13337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-96512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-2004</v>
      </c>
      <c r="H36" s="28">
        <f t="shared" si="2"/>
        <v>-6539</v>
      </c>
      <c r="I36" s="28">
        <f t="shared" si="2"/>
        <v>-4794</v>
      </c>
      <c r="J36" s="28">
        <f t="shared" si="2"/>
        <v>-13337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-13337</v>
      </c>
      <c r="X36" s="28">
        <f t="shared" si="2"/>
        <v>0</v>
      </c>
      <c r="Y36" s="28">
        <f t="shared" si="2"/>
        <v>-13337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30281909</v>
      </c>
      <c r="D38" s="32">
        <f>+D17+D27+D36</f>
        <v>0</v>
      </c>
      <c r="E38" s="33">
        <f t="shared" si="3"/>
        <v>-6924010</v>
      </c>
      <c r="F38" s="2">
        <f t="shared" si="3"/>
        <v>-6924010</v>
      </c>
      <c r="G38" s="2">
        <f t="shared" si="3"/>
        <v>4037835</v>
      </c>
      <c r="H38" s="2">
        <f t="shared" si="3"/>
        <v>4898645</v>
      </c>
      <c r="I38" s="2">
        <f t="shared" si="3"/>
        <v>2793451</v>
      </c>
      <c r="J38" s="2">
        <f t="shared" si="3"/>
        <v>11729931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11729931</v>
      </c>
      <c r="X38" s="2">
        <f t="shared" si="3"/>
        <v>-1731024</v>
      </c>
      <c r="Y38" s="2">
        <f t="shared" si="3"/>
        <v>13460955</v>
      </c>
      <c r="Z38" s="34">
        <f>+IF(X38&lt;&gt;0,+(Y38/X38)*100,0)</f>
        <v>-777.6295995896071</v>
      </c>
      <c r="AA38" s="35">
        <f>+AA17+AA27+AA36</f>
        <v>-6924010</v>
      </c>
    </row>
    <row r="39" spans="1:27" ht="13.5" x14ac:dyDescent="0.25">
      <c r="A39" s="23" t="s">
        <v>61</v>
      </c>
      <c r="B39" s="17"/>
      <c r="C39" s="32">
        <v>77021303</v>
      </c>
      <c r="D39" s="32"/>
      <c r="E39" s="33">
        <v>77021304</v>
      </c>
      <c r="F39" s="2">
        <v>77021304</v>
      </c>
      <c r="G39" s="2">
        <v>113468184</v>
      </c>
      <c r="H39" s="2">
        <f>+G40+H60</f>
        <v>117506019</v>
      </c>
      <c r="I39" s="2">
        <f>+H40+I60</f>
        <v>122404664</v>
      </c>
      <c r="J39" s="2">
        <f>+G39</f>
        <v>113468184</v>
      </c>
      <c r="K39" s="2">
        <f>+I40+K60</f>
        <v>125198115</v>
      </c>
      <c r="L39" s="2">
        <f>+K40+L60</f>
        <v>125198115</v>
      </c>
      <c r="M39" s="2">
        <f>+L40+M60</f>
        <v>125198115</v>
      </c>
      <c r="N39" s="2">
        <f>+K39</f>
        <v>125198115</v>
      </c>
      <c r="O39" s="2">
        <f>+M40+O60</f>
        <v>125198115</v>
      </c>
      <c r="P39" s="2">
        <f>+O40+P60</f>
        <v>125198115</v>
      </c>
      <c r="Q39" s="2">
        <f>+P40+Q60</f>
        <v>125198115</v>
      </c>
      <c r="R39" s="2">
        <f>+O39</f>
        <v>125198115</v>
      </c>
      <c r="S39" s="2">
        <f>+Q40+S60</f>
        <v>125198115</v>
      </c>
      <c r="T39" s="2">
        <f>+S40+T60</f>
        <v>125198115</v>
      </c>
      <c r="U39" s="2">
        <f>+T40+U60</f>
        <v>125198115</v>
      </c>
      <c r="V39" s="2">
        <f>+S39</f>
        <v>125198115</v>
      </c>
      <c r="W39" s="2">
        <f>+G39</f>
        <v>113468184</v>
      </c>
      <c r="X39" s="2">
        <v>77021304</v>
      </c>
      <c r="Y39" s="2">
        <f>+W39-X39</f>
        <v>36446880</v>
      </c>
      <c r="Z39" s="34">
        <f>+IF(X39&lt;&gt;0,+(Y39/X39)*100,0)</f>
        <v>47.320517969937256</v>
      </c>
      <c r="AA39" s="35">
        <v>77021304</v>
      </c>
    </row>
    <row r="40" spans="1:27" ht="13.5" x14ac:dyDescent="0.25">
      <c r="A40" s="41" t="s">
        <v>63</v>
      </c>
      <c r="B40" s="42" t="s">
        <v>62</v>
      </c>
      <c r="C40" s="43">
        <f>+C38+C39</f>
        <v>107303212</v>
      </c>
      <c r="D40" s="43">
        <f t="shared" ref="D40:AA40" si="4">+D38+D39</f>
        <v>0</v>
      </c>
      <c r="E40" s="44">
        <f t="shared" si="4"/>
        <v>70097294</v>
      </c>
      <c r="F40" s="45">
        <f t="shared" si="4"/>
        <v>70097294</v>
      </c>
      <c r="G40" s="45">
        <f t="shared" si="4"/>
        <v>117506019</v>
      </c>
      <c r="H40" s="45">
        <f t="shared" si="4"/>
        <v>122404664</v>
      </c>
      <c r="I40" s="45">
        <f t="shared" si="4"/>
        <v>125198115</v>
      </c>
      <c r="J40" s="45">
        <f>+I40</f>
        <v>125198115</v>
      </c>
      <c r="K40" s="45">
        <f t="shared" si="4"/>
        <v>125198115</v>
      </c>
      <c r="L40" s="45">
        <f t="shared" si="4"/>
        <v>125198115</v>
      </c>
      <c r="M40" s="45">
        <f t="shared" si="4"/>
        <v>125198115</v>
      </c>
      <c r="N40" s="45">
        <f>+M40</f>
        <v>125198115</v>
      </c>
      <c r="O40" s="45">
        <f t="shared" si="4"/>
        <v>125198115</v>
      </c>
      <c r="P40" s="45">
        <f t="shared" si="4"/>
        <v>125198115</v>
      </c>
      <c r="Q40" s="45">
        <f t="shared" si="4"/>
        <v>125198115</v>
      </c>
      <c r="R40" s="45">
        <f>+Q40</f>
        <v>125198115</v>
      </c>
      <c r="S40" s="45">
        <f t="shared" si="4"/>
        <v>125198115</v>
      </c>
      <c r="T40" s="45">
        <f t="shared" si="4"/>
        <v>125198115</v>
      </c>
      <c r="U40" s="45">
        <f t="shared" si="4"/>
        <v>125198115</v>
      </c>
      <c r="V40" s="45">
        <f>+U40</f>
        <v>125198115</v>
      </c>
      <c r="W40" s="45">
        <f>+V40</f>
        <v>125198115</v>
      </c>
      <c r="X40" s="45">
        <f t="shared" si="4"/>
        <v>75290280</v>
      </c>
      <c r="Y40" s="45">
        <f t="shared" si="4"/>
        <v>49907835</v>
      </c>
      <c r="Z40" s="46">
        <f>+IF(X40&lt;&gt;0,+(Y40/X40)*100,0)</f>
        <v>66.28722193621806</v>
      </c>
      <c r="AA40" s="47">
        <f t="shared" si="4"/>
        <v>70097294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113468184</v>
      </c>
      <c r="J60">
        <v>113468184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67574207</v>
      </c>
      <c r="D7" s="18"/>
      <c r="E7" s="19">
        <v>157731664</v>
      </c>
      <c r="F7" s="20">
        <v>157731664</v>
      </c>
      <c r="G7" s="20">
        <v>5299996</v>
      </c>
      <c r="H7" s="20">
        <v>6122786</v>
      </c>
      <c r="I7" s="20">
        <v>5840370</v>
      </c>
      <c r="J7" s="20">
        <v>17263152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17263152</v>
      </c>
      <c r="X7" s="20">
        <v>39432915</v>
      </c>
      <c r="Y7" s="20">
        <v>-22169763</v>
      </c>
      <c r="Z7" s="21">
        <v>-56.221466254777262</v>
      </c>
      <c r="AA7" s="22">
        <v>157731664</v>
      </c>
    </row>
    <row r="8" spans="1:27" ht="13.5" x14ac:dyDescent="0.25">
      <c r="A8" s="23" t="s">
        <v>36</v>
      </c>
      <c r="B8" s="17" t="s">
        <v>32</v>
      </c>
      <c r="C8" s="18">
        <v>479021</v>
      </c>
      <c r="D8" s="18"/>
      <c r="E8" s="19"/>
      <c r="F8" s="20"/>
      <c r="G8" s="20">
        <v>35926</v>
      </c>
      <c r="H8" s="20">
        <v>43447</v>
      </c>
      <c r="I8" s="20">
        <v>38816</v>
      </c>
      <c r="J8" s="20">
        <v>118189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118189</v>
      </c>
      <c r="X8" s="20"/>
      <c r="Y8" s="20">
        <v>118189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-10099049</v>
      </c>
      <c r="D14" s="18"/>
      <c r="E14" s="19">
        <v>-103732222</v>
      </c>
      <c r="F14" s="20">
        <v>-103732222</v>
      </c>
      <c r="G14" s="20">
        <v>-1305198</v>
      </c>
      <c r="H14" s="20">
        <v>-703046</v>
      </c>
      <c r="I14" s="20">
        <v>-61505</v>
      </c>
      <c r="J14" s="20">
        <v>-2069749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-2069749</v>
      </c>
      <c r="X14" s="20">
        <v>-25933065</v>
      </c>
      <c r="Y14" s="20">
        <v>23863316</v>
      </c>
      <c r="Z14" s="21">
        <v>-92.018880143939796</v>
      </c>
      <c r="AA14" s="22">
        <v>-103732222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57954179</v>
      </c>
      <c r="D17" s="26">
        <f>SUM(D6:D16)</f>
        <v>0</v>
      </c>
      <c r="E17" s="27">
        <f t="shared" si="0"/>
        <v>53999442</v>
      </c>
      <c r="F17" s="28">
        <f t="shared" si="0"/>
        <v>53999442</v>
      </c>
      <c r="G17" s="28">
        <f t="shared" si="0"/>
        <v>4030724</v>
      </c>
      <c r="H17" s="28">
        <f t="shared" si="0"/>
        <v>5463187</v>
      </c>
      <c r="I17" s="28">
        <f t="shared" si="0"/>
        <v>5817681</v>
      </c>
      <c r="J17" s="28">
        <f t="shared" si="0"/>
        <v>15311592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15311592</v>
      </c>
      <c r="X17" s="28">
        <f t="shared" si="0"/>
        <v>13499850</v>
      </c>
      <c r="Y17" s="28">
        <f t="shared" si="0"/>
        <v>1811742</v>
      </c>
      <c r="Z17" s="29">
        <f>+IF(X17&lt;&gt;0,+(Y17/X17)*100,0)</f>
        <v>13.420460227335859</v>
      </c>
      <c r="AA17" s="30">
        <f>SUM(AA6:AA16)</f>
        <v>53999442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-968631</v>
      </c>
      <c r="D26" s="18"/>
      <c r="E26" s="19">
        <v>-6000000</v>
      </c>
      <c r="F26" s="20">
        <v>-6000000</v>
      </c>
      <c r="G26" s="20">
        <v>-7675949</v>
      </c>
      <c r="H26" s="20"/>
      <c r="I26" s="20"/>
      <c r="J26" s="20">
        <v>-7675949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-7675949</v>
      </c>
      <c r="X26" s="20">
        <v>-1500000</v>
      </c>
      <c r="Y26" s="20">
        <v>-6175949</v>
      </c>
      <c r="Z26" s="21">
        <v>411.72993333333335</v>
      </c>
      <c r="AA26" s="22">
        <v>-6000000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-968631</v>
      </c>
      <c r="D27" s="26">
        <f>SUM(D21:D26)</f>
        <v>0</v>
      </c>
      <c r="E27" s="27">
        <f t="shared" si="1"/>
        <v>-6000000</v>
      </c>
      <c r="F27" s="28">
        <f t="shared" si="1"/>
        <v>-6000000</v>
      </c>
      <c r="G27" s="28">
        <f t="shared" si="1"/>
        <v>-7675949</v>
      </c>
      <c r="H27" s="28">
        <f t="shared" si="1"/>
        <v>0</v>
      </c>
      <c r="I27" s="28">
        <f t="shared" si="1"/>
        <v>0</v>
      </c>
      <c r="J27" s="28">
        <f t="shared" si="1"/>
        <v>-7675949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-7675949</v>
      </c>
      <c r="X27" s="28">
        <f t="shared" si="1"/>
        <v>-1500000</v>
      </c>
      <c r="Y27" s="28">
        <f t="shared" si="1"/>
        <v>-6175949</v>
      </c>
      <c r="Z27" s="29">
        <f>+IF(X27&lt;&gt;0,+(Y27/X27)*100,0)</f>
        <v>411.72993333333335</v>
      </c>
      <c r="AA27" s="30">
        <f>SUM(AA21:AA26)</f>
        <v>-6000000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-93970</v>
      </c>
      <c r="D33" s="18"/>
      <c r="E33" s="19"/>
      <c r="F33" s="20"/>
      <c r="G33" s="20">
        <v>-1114</v>
      </c>
      <c r="H33" s="36">
        <v>-1990</v>
      </c>
      <c r="I33" s="36">
        <v>-1974</v>
      </c>
      <c r="J33" s="36">
        <v>-5078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-5078</v>
      </c>
      <c r="X33" s="36"/>
      <c r="Y33" s="20">
        <v>-5078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-93970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-1114</v>
      </c>
      <c r="H36" s="28">
        <f t="shared" si="2"/>
        <v>-1990</v>
      </c>
      <c r="I36" s="28">
        <f t="shared" si="2"/>
        <v>-1974</v>
      </c>
      <c r="J36" s="28">
        <f t="shared" si="2"/>
        <v>-5078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-5078</v>
      </c>
      <c r="X36" s="28">
        <f t="shared" si="2"/>
        <v>0</v>
      </c>
      <c r="Y36" s="28">
        <f t="shared" si="2"/>
        <v>-5078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56891578</v>
      </c>
      <c r="D38" s="32">
        <f>+D17+D27+D36</f>
        <v>0</v>
      </c>
      <c r="E38" s="33">
        <f t="shared" si="3"/>
        <v>47999442</v>
      </c>
      <c r="F38" s="2">
        <f t="shared" si="3"/>
        <v>47999442</v>
      </c>
      <c r="G38" s="2">
        <f t="shared" si="3"/>
        <v>-3646339</v>
      </c>
      <c r="H38" s="2">
        <f t="shared" si="3"/>
        <v>5461197</v>
      </c>
      <c r="I38" s="2">
        <f t="shared" si="3"/>
        <v>5815707</v>
      </c>
      <c r="J38" s="2">
        <f t="shared" si="3"/>
        <v>7630565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7630565</v>
      </c>
      <c r="X38" s="2">
        <f t="shared" si="3"/>
        <v>11999850</v>
      </c>
      <c r="Y38" s="2">
        <f t="shared" si="3"/>
        <v>-4369285</v>
      </c>
      <c r="Z38" s="34">
        <f>+IF(X38&lt;&gt;0,+(Y38/X38)*100,0)</f>
        <v>-36.411163472876744</v>
      </c>
      <c r="AA38" s="35">
        <f>+AA17+AA27+AA36</f>
        <v>47999442</v>
      </c>
    </row>
    <row r="39" spans="1:27" ht="13.5" x14ac:dyDescent="0.25">
      <c r="A39" s="23" t="s">
        <v>61</v>
      </c>
      <c r="B39" s="17"/>
      <c r="C39" s="32">
        <v>192015006</v>
      </c>
      <c r="D39" s="32"/>
      <c r="E39" s="33"/>
      <c r="F39" s="2"/>
      <c r="G39" s="2">
        <v>229452056</v>
      </c>
      <c r="H39" s="2">
        <f>+G40+H60</f>
        <v>225806041</v>
      </c>
      <c r="I39" s="2">
        <f>+H40+I60</f>
        <v>231267238</v>
      </c>
      <c r="J39" s="2">
        <f>+G39</f>
        <v>229452056</v>
      </c>
      <c r="K39" s="2">
        <f>+I40+K60</f>
        <v>237082945</v>
      </c>
      <c r="L39" s="2">
        <f>+K40+L60</f>
        <v>237082945</v>
      </c>
      <c r="M39" s="2">
        <f>+L40+M60</f>
        <v>237082945</v>
      </c>
      <c r="N39" s="2">
        <f>+K39</f>
        <v>237082945</v>
      </c>
      <c r="O39" s="2">
        <f>+M40+O60</f>
        <v>237082945</v>
      </c>
      <c r="P39" s="2">
        <f>+O40+P60</f>
        <v>237082945</v>
      </c>
      <c r="Q39" s="2">
        <f>+P40+Q60</f>
        <v>237082945</v>
      </c>
      <c r="R39" s="2">
        <f>+O39</f>
        <v>237082945</v>
      </c>
      <c r="S39" s="2">
        <f>+Q40+S60</f>
        <v>237082945</v>
      </c>
      <c r="T39" s="2">
        <f>+S40+T60</f>
        <v>237082945</v>
      </c>
      <c r="U39" s="2">
        <f>+T40+U60</f>
        <v>237082945</v>
      </c>
      <c r="V39" s="2">
        <f>+S39</f>
        <v>237082945</v>
      </c>
      <c r="W39" s="2">
        <f>+G39</f>
        <v>229452056</v>
      </c>
      <c r="X39" s="2"/>
      <c r="Y39" s="2">
        <f>+W39-X39</f>
        <v>229452056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248906584</v>
      </c>
      <c r="D40" s="43">
        <f t="shared" ref="D40:AA40" si="4">+D38+D39</f>
        <v>0</v>
      </c>
      <c r="E40" s="44">
        <f t="shared" si="4"/>
        <v>47999442</v>
      </c>
      <c r="F40" s="45">
        <f t="shared" si="4"/>
        <v>47999442</v>
      </c>
      <c r="G40" s="45">
        <f t="shared" si="4"/>
        <v>225805717</v>
      </c>
      <c r="H40" s="45">
        <f t="shared" si="4"/>
        <v>231267238</v>
      </c>
      <c r="I40" s="45">
        <f t="shared" si="4"/>
        <v>237082945</v>
      </c>
      <c r="J40" s="45">
        <f>+I40</f>
        <v>237082945</v>
      </c>
      <c r="K40" s="45">
        <f t="shared" si="4"/>
        <v>237082945</v>
      </c>
      <c r="L40" s="45">
        <f t="shared" si="4"/>
        <v>237082945</v>
      </c>
      <c r="M40" s="45">
        <f t="shared" si="4"/>
        <v>237082945</v>
      </c>
      <c r="N40" s="45">
        <f>+M40</f>
        <v>237082945</v>
      </c>
      <c r="O40" s="45">
        <f t="shared" si="4"/>
        <v>237082945</v>
      </c>
      <c r="P40" s="45">
        <f t="shared" si="4"/>
        <v>237082945</v>
      </c>
      <c r="Q40" s="45">
        <f t="shared" si="4"/>
        <v>237082945</v>
      </c>
      <c r="R40" s="45">
        <f>+Q40</f>
        <v>237082945</v>
      </c>
      <c r="S40" s="45">
        <f t="shared" si="4"/>
        <v>237082945</v>
      </c>
      <c r="T40" s="45">
        <f t="shared" si="4"/>
        <v>237082945</v>
      </c>
      <c r="U40" s="45">
        <f t="shared" si="4"/>
        <v>237082945</v>
      </c>
      <c r="V40" s="45">
        <f>+U40</f>
        <v>237082945</v>
      </c>
      <c r="W40" s="45">
        <f>+V40</f>
        <v>237082945</v>
      </c>
      <c r="X40" s="45">
        <f t="shared" si="4"/>
        <v>11999850</v>
      </c>
      <c r="Y40" s="45">
        <f t="shared" si="4"/>
        <v>225082771</v>
      </c>
      <c r="Z40" s="46">
        <f>+IF(X40&lt;&gt;0,+(Y40/X40)*100,0)</f>
        <v>1875.7132047483929</v>
      </c>
      <c r="AA40" s="47">
        <f t="shared" si="4"/>
        <v>47999442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229452056</v>
      </c>
      <c r="H60">
        <v>324</v>
      </c>
      <c r="J60">
        <v>229452056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77956705</v>
      </c>
      <c r="D7" s="18"/>
      <c r="E7" s="19">
        <v>115488672</v>
      </c>
      <c r="F7" s="20">
        <v>115488672</v>
      </c>
      <c r="G7" s="20">
        <v>7093157</v>
      </c>
      <c r="H7" s="20">
        <v>7691284</v>
      </c>
      <c r="I7" s="20">
        <v>6764450</v>
      </c>
      <c r="J7" s="20">
        <v>21548891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21548891</v>
      </c>
      <c r="X7" s="20">
        <v>28872171</v>
      </c>
      <c r="Y7" s="20">
        <v>-7323280</v>
      </c>
      <c r="Z7" s="21">
        <v>-25.364493719575158</v>
      </c>
      <c r="AA7" s="22">
        <v>115488672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20965286</v>
      </c>
      <c r="F9" s="20">
        <v>20965286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5241321</v>
      </c>
      <c r="Y9" s="20">
        <v>-5241321</v>
      </c>
      <c r="Z9" s="21">
        <v>-100</v>
      </c>
      <c r="AA9" s="22">
        <v>20965286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1000000</v>
      </c>
      <c r="F10" s="20">
        <v>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</v>
      </c>
      <c r="Y10" s="20">
        <v>-249999</v>
      </c>
      <c r="Z10" s="21">
        <v>-100</v>
      </c>
      <c r="AA10" s="22">
        <v>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-69212246</v>
      </c>
      <c r="D14" s="18"/>
      <c r="E14" s="19">
        <v>142394825</v>
      </c>
      <c r="F14" s="20">
        <v>142394825</v>
      </c>
      <c r="G14" s="20">
        <v>-11326809</v>
      </c>
      <c r="H14" s="20">
        <v>-2977109</v>
      </c>
      <c r="I14" s="20">
        <v>-5533963</v>
      </c>
      <c r="J14" s="20">
        <v>-19837881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-19837881</v>
      </c>
      <c r="X14" s="20">
        <v>35598699</v>
      </c>
      <c r="Y14" s="20">
        <v>-55436580</v>
      </c>
      <c r="Z14" s="21">
        <v>-155.72642135039823</v>
      </c>
      <c r="AA14" s="22">
        <v>142394825</v>
      </c>
    </row>
    <row r="15" spans="1:27" ht="13.5" x14ac:dyDescent="0.25">
      <c r="A15" s="23" t="s">
        <v>43</v>
      </c>
      <c r="B15" s="17" t="s">
        <v>32</v>
      </c>
      <c r="C15" s="18">
        <v>-1093894</v>
      </c>
      <c r="D15" s="18"/>
      <c r="E15" s="19">
        <v>-32500</v>
      </c>
      <c r="F15" s="20">
        <v>-32500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-8124</v>
      </c>
      <c r="Y15" s="20">
        <v>8124</v>
      </c>
      <c r="Z15" s="21">
        <v>-100</v>
      </c>
      <c r="AA15" s="22">
        <v>-32500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7650565</v>
      </c>
      <c r="D17" s="26">
        <f>SUM(D6:D16)</f>
        <v>0</v>
      </c>
      <c r="E17" s="27">
        <f t="shared" si="0"/>
        <v>279816283</v>
      </c>
      <c r="F17" s="28">
        <f t="shared" si="0"/>
        <v>279816283</v>
      </c>
      <c r="G17" s="28">
        <f t="shared" si="0"/>
        <v>-4233652</v>
      </c>
      <c r="H17" s="28">
        <f t="shared" si="0"/>
        <v>4714175</v>
      </c>
      <c r="I17" s="28">
        <f t="shared" si="0"/>
        <v>1230487</v>
      </c>
      <c r="J17" s="28">
        <f t="shared" si="0"/>
        <v>1711010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1711010</v>
      </c>
      <c r="X17" s="28">
        <f t="shared" si="0"/>
        <v>69954066</v>
      </c>
      <c r="Y17" s="28">
        <f t="shared" si="0"/>
        <v>-68243056</v>
      </c>
      <c r="Z17" s="29">
        <f>+IF(X17&lt;&gt;0,+(Y17/X17)*100,0)</f>
        <v>-97.554094997137113</v>
      </c>
      <c r="AA17" s="30">
        <f>SUM(AA6:AA16)</f>
        <v>279816283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-6720169</v>
      </c>
      <c r="D26" s="18"/>
      <c r="E26" s="19">
        <v>-1000000</v>
      </c>
      <c r="F26" s="20">
        <v>-1000000</v>
      </c>
      <c r="G26" s="20"/>
      <c r="H26" s="20">
        <v>-966422</v>
      </c>
      <c r="I26" s="20"/>
      <c r="J26" s="20">
        <v>-966422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-966422</v>
      </c>
      <c r="X26" s="20">
        <v>-249999</v>
      </c>
      <c r="Y26" s="20">
        <v>-716423</v>
      </c>
      <c r="Z26" s="21">
        <v>286.57034628138513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-6720169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-966422</v>
      </c>
      <c r="I27" s="28">
        <f t="shared" si="1"/>
        <v>0</v>
      </c>
      <c r="J27" s="28">
        <f t="shared" si="1"/>
        <v>-966422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-966422</v>
      </c>
      <c r="X27" s="28">
        <f t="shared" si="1"/>
        <v>-249999</v>
      </c>
      <c r="Y27" s="28">
        <f t="shared" si="1"/>
        <v>-716423</v>
      </c>
      <c r="Z27" s="29">
        <f>+IF(X27&lt;&gt;0,+(Y27/X27)*100,0)</f>
        <v>286.57034628138513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-7696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-7696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922700</v>
      </c>
      <c r="D38" s="32">
        <f>+D17+D27+D36</f>
        <v>0</v>
      </c>
      <c r="E38" s="33">
        <f t="shared" si="3"/>
        <v>278816283</v>
      </c>
      <c r="F38" s="2">
        <f t="shared" si="3"/>
        <v>278816283</v>
      </c>
      <c r="G38" s="2">
        <f t="shared" si="3"/>
        <v>-4233652</v>
      </c>
      <c r="H38" s="2">
        <f t="shared" si="3"/>
        <v>3747753</v>
      </c>
      <c r="I38" s="2">
        <f t="shared" si="3"/>
        <v>1230487</v>
      </c>
      <c r="J38" s="2">
        <f t="shared" si="3"/>
        <v>744588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744588</v>
      </c>
      <c r="X38" s="2">
        <f t="shared" si="3"/>
        <v>69704067</v>
      </c>
      <c r="Y38" s="2">
        <f t="shared" si="3"/>
        <v>-68959479</v>
      </c>
      <c r="Z38" s="34">
        <f>+IF(X38&lt;&gt;0,+(Y38/X38)*100,0)</f>
        <v>-98.931786864029036</v>
      </c>
      <c r="AA38" s="35">
        <f>+AA17+AA27+AA36</f>
        <v>278816283</v>
      </c>
    </row>
    <row r="39" spans="1:27" ht="13.5" x14ac:dyDescent="0.25">
      <c r="A39" s="23" t="s">
        <v>61</v>
      </c>
      <c r="B39" s="17"/>
      <c r="C39" s="32">
        <v>-7556783</v>
      </c>
      <c r="D39" s="32"/>
      <c r="E39" s="33">
        <v>28476764</v>
      </c>
      <c r="F39" s="2">
        <v>28476764</v>
      </c>
      <c r="G39" s="2">
        <v>20071894</v>
      </c>
      <c r="H39" s="2">
        <f>+G40+H60</f>
        <v>15838242</v>
      </c>
      <c r="I39" s="2">
        <f>+H40+I60</f>
        <v>19585995</v>
      </c>
      <c r="J39" s="2">
        <f>+G39</f>
        <v>20071894</v>
      </c>
      <c r="K39" s="2">
        <f>+I40+K60</f>
        <v>20816482</v>
      </c>
      <c r="L39" s="2">
        <f>+K40+L60</f>
        <v>20816482</v>
      </c>
      <c r="M39" s="2">
        <f>+L40+M60</f>
        <v>20816482</v>
      </c>
      <c r="N39" s="2">
        <f>+K39</f>
        <v>20816482</v>
      </c>
      <c r="O39" s="2">
        <f>+M40+O60</f>
        <v>20816482</v>
      </c>
      <c r="P39" s="2">
        <f>+O40+P60</f>
        <v>20816482</v>
      </c>
      <c r="Q39" s="2">
        <f>+P40+Q60</f>
        <v>20816482</v>
      </c>
      <c r="R39" s="2">
        <f>+O39</f>
        <v>20816482</v>
      </c>
      <c r="S39" s="2">
        <f>+Q40+S60</f>
        <v>20816482</v>
      </c>
      <c r="T39" s="2">
        <f>+S40+T60</f>
        <v>20816482</v>
      </c>
      <c r="U39" s="2">
        <f>+T40+U60</f>
        <v>20816482</v>
      </c>
      <c r="V39" s="2">
        <f>+S39</f>
        <v>20816482</v>
      </c>
      <c r="W39" s="2">
        <f>+G39</f>
        <v>20071894</v>
      </c>
      <c r="X39" s="2">
        <v>28476764</v>
      </c>
      <c r="Y39" s="2">
        <f>+W39-X39</f>
        <v>-8404870</v>
      </c>
      <c r="Z39" s="34">
        <f>+IF(X39&lt;&gt;0,+(Y39/X39)*100,0)</f>
        <v>-29.514835323283222</v>
      </c>
      <c r="AA39" s="35">
        <v>28476764</v>
      </c>
    </row>
    <row r="40" spans="1:27" ht="13.5" x14ac:dyDescent="0.25">
      <c r="A40" s="41" t="s">
        <v>63</v>
      </c>
      <c r="B40" s="42" t="s">
        <v>62</v>
      </c>
      <c r="C40" s="43">
        <f>+C38+C39</f>
        <v>-6634083</v>
      </c>
      <c r="D40" s="43">
        <f t="shared" ref="D40:AA40" si="4">+D38+D39</f>
        <v>0</v>
      </c>
      <c r="E40" s="44">
        <f t="shared" si="4"/>
        <v>307293047</v>
      </c>
      <c r="F40" s="45">
        <f t="shared" si="4"/>
        <v>307293047</v>
      </c>
      <c r="G40" s="45">
        <f t="shared" si="4"/>
        <v>15838242</v>
      </c>
      <c r="H40" s="45">
        <f t="shared" si="4"/>
        <v>19585995</v>
      </c>
      <c r="I40" s="45">
        <f t="shared" si="4"/>
        <v>20816482</v>
      </c>
      <c r="J40" s="45">
        <f>+I40</f>
        <v>20816482</v>
      </c>
      <c r="K40" s="45">
        <f t="shared" si="4"/>
        <v>20816482</v>
      </c>
      <c r="L40" s="45">
        <f t="shared" si="4"/>
        <v>20816482</v>
      </c>
      <c r="M40" s="45">
        <f t="shared" si="4"/>
        <v>20816482</v>
      </c>
      <c r="N40" s="45">
        <f>+M40</f>
        <v>20816482</v>
      </c>
      <c r="O40" s="45">
        <f t="shared" si="4"/>
        <v>20816482</v>
      </c>
      <c r="P40" s="45">
        <f t="shared" si="4"/>
        <v>20816482</v>
      </c>
      <c r="Q40" s="45">
        <f t="shared" si="4"/>
        <v>20816482</v>
      </c>
      <c r="R40" s="45">
        <f>+Q40</f>
        <v>20816482</v>
      </c>
      <c r="S40" s="45">
        <f t="shared" si="4"/>
        <v>20816482</v>
      </c>
      <c r="T40" s="45">
        <f t="shared" si="4"/>
        <v>20816482</v>
      </c>
      <c r="U40" s="45">
        <f t="shared" si="4"/>
        <v>20816482</v>
      </c>
      <c r="V40" s="45">
        <f>+U40</f>
        <v>20816482</v>
      </c>
      <c r="W40" s="45">
        <f>+V40</f>
        <v>20816482</v>
      </c>
      <c r="X40" s="45">
        <f t="shared" si="4"/>
        <v>98180831</v>
      </c>
      <c r="Y40" s="45">
        <f t="shared" si="4"/>
        <v>-77364349</v>
      </c>
      <c r="Z40" s="46">
        <f>+IF(X40&lt;&gt;0,+(Y40/X40)*100,0)</f>
        <v>-78.797814412469165</v>
      </c>
      <c r="AA40" s="47">
        <f t="shared" si="4"/>
        <v>307293047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20071894</v>
      </c>
      <c r="J60">
        <v>20071894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70775286</v>
      </c>
      <c r="D7" s="18"/>
      <c r="E7" s="19">
        <v>148779828</v>
      </c>
      <c r="F7" s="20">
        <v>148779828</v>
      </c>
      <c r="G7" s="20">
        <v>5895355</v>
      </c>
      <c r="H7" s="20">
        <v>6834708</v>
      </c>
      <c r="I7" s="20">
        <v>5615799</v>
      </c>
      <c r="J7" s="20">
        <v>18345862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18345862</v>
      </c>
      <c r="X7" s="20">
        <v>37194957</v>
      </c>
      <c r="Y7" s="20">
        <v>-18849095</v>
      </c>
      <c r="Z7" s="21">
        <v>-50.676480147564092</v>
      </c>
      <c r="AA7" s="22">
        <v>148779828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38193909</v>
      </c>
      <c r="D9" s="18"/>
      <c r="E9" s="19">
        <v>44540649</v>
      </c>
      <c r="F9" s="20">
        <v>44540649</v>
      </c>
      <c r="G9" s="20">
        <v>18259376</v>
      </c>
      <c r="H9" s="20"/>
      <c r="I9" s="20"/>
      <c r="J9" s="20">
        <v>18259376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18259376</v>
      </c>
      <c r="X9" s="20">
        <v>11885189</v>
      </c>
      <c r="Y9" s="20">
        <v>6374187</v>
      </c>
      <c r="Z9" s="21">
        <v>53.631347385388651</v>
      </c>
      <c r="AA9" s="22">
        <v>44540649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4875003</v>
      </c>
      <c r="Y10" s="20">
        <v>-4875003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-39487963</v>
      </c>
      <c r="D14" s="18"/>
      <c r="E14" s="19">
        <v>-108102468</v>
      </c>
      <c r="F14" s="20">
        <v>-108102468</v>
      </c>
      <c r="G14" s="20">
        <v>-3213488</v>
      </c>
      <c r="H14" s="20">
        <v>-5140952</v>
      </c>
      <c r="I14" s="20">
        <v>-5551199</v>
      </c>
      <c r="J14" s="20">
        <v>-13905639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-13905639</v>
      </c>
      <c r="X14" s="20">
        <v>-27025617</v>
      </c>
      <c r="Y14" s="20">
        <v>13119978</v>
      </c>
      <c r="Z14" s="21">
        <v>-48.546451316911657</v>
      </c>
      <c r="AA14" s="22">
        <v>-108102468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-221196</v>
      </c>
      <c r="F15" s="20">
        <v>-221196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-221196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69481232</v>
      </c>
      <c r="D17" s="26">
        <f>SUM(D6:D16)</f>
        <v>0</v>
      </c>
      <c r="E17" s="27">
        <f t="shared" si="0"/>
        <v>84996813</v>
      </c>
      <c r="F17" s="28">
        <f t="shared" si="0"/>
        <v>84996813</v>
      </c>
      <c r="G17" s="28">
        <f t="shared" si="0"/>
        <v>20941243</v>
      </c>
      <c r="H17" s="28">
        <f t="shared" si="0"/>
        <v>1693756</v>
      </c>
      <c r="I17" s="28">
        <f t="shared" si="0"/>
        <v>64600</v>
      </c>
      <c r="J17" s="28">
        <f t="shared" si="0"/>
        <v>22699599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22699599</v>
      </c>
      <c r="X17" s="28">
        <f t="shared" si="0"/>
        <v>26929532</v>
      </c>
      <c r="Y17" s="28">
        <f t="shared" si="0"/>
        <v>-4229933</v>
      </c>
      <c r="Z17" s="29">
        <f>+IF(X17&lt;&gt;0,+(Y17/X17)*100,0)</f>
        <v>-15.707413704775858</v>
      </c>
      <c r="AA17" s="30">
        <f>SUM(AA6:AA16)</f>
        <v>84996813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-12957584</v>
      </c>
      <c r="D26" s="18"/>
      <c r="E26" s="19"/>
      <c r="F26" s="20"/>
      <c r="G26" s="20">
        <v>-2136972</v>
      </c>
      <c r="H26" s="20"/>
      <c r="I26" s="20">
        <v>-407621</v>
      </c>
      <c r="J26" s="20">
        <v>-2544593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-2544593</v>
      </c>
      <c r="X26" s="20"/>
      <c r="Y26" s="20">
        <v>-2544593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-12957584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-2136972</v>
      </c>
      <c r="H27" s="28">
        <f t="shared" si="1"/>
        <v>0</v>
      </c>
      <c r="I27" s="28">
        <f t="shared" si="1"/>
        <v>-407621</v>
      </c>
      <c r="J27" s="28">
        <f t="shared" si="1"/>
        <v>-2544593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-2544593</v>
      </c>
      <c r="X27" s="28">
        <f t="shared" si="1"/>
        <v>0</v>
      </c>
      <c r="Y27" s="28">
        <f t="shared" si="1"/>
        <v>-2544593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-23523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-23523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56500125</v>
      </c>
      <c r="D38" s="32">
        <f>+D17+D27+D36</f>
        <v>0</v>
      </c>
      <c r="E38" s="33">
        <f t="shared" si="3"/>
        <v>84996813</v>
      </c>
      <c r="F38" s="2">
        <f t="shared" si="3"/>
        <v>84996813</v>
      </c>
      <c r="G38" s="2">
        <f t="shared" si="3"/>
        <v>18804271</v>
      </c>
      <c r="H38" s="2">
        <f t="shared" si="3"/>
        <v>1693756</v>
      </c>
      <c r="I38" s="2">
        <f t="shared" si="3"/>
        <v>-343021</v>
      </c>
      <c r="J38" s="2">
        <f t="shared" si="3"/>
        <v>20155006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20155006</v>
      </c>
      <c r="X38" s="2">
        <f t="shared" si="3"/>
        <v>26929532</v>
      </c>
      <c r="Y38" s="2">
        <f t="shared" si="3"/>
        <v>-6774526</v>
      </c>
      <c r="Z38" s="34">
        <f>+IF(X38&lt;&gt;0,+(Y38/X38)*100,0)</f>
        <v>-25.156493621946346</v>
      </c>
      <c r="AA38" s="35">
        <f>+AA17+AA27+AA36</f>
        <v>84996813</v>
      </c>
    </row>
    <row r="39" spans="1:27" ht="13.5" x14ac:dyDescent="0.25">
      <c r="A39" s="23" t="s">
        <v>61</v>
      </c>
      <c r="B39" s="17"/>
      <c r="C39" s="32">
        <v>229735232</v>
      </c>
      <c r="D39" s="32"/>
      <c r="E39" s="33">
        <v>44060345</v>
      </c>
      <c r="F39" s="2">
        <v>44060345</v>
      </c>
      <c r="G39" s="2">
        <v>287611249</v>
      </c>
      <c r="H39" s="2">
        <f>+G40+H60</f>
        <v>306415520</v>
      </c>
      <c r="I39" s="2">
        <f>+H40+I60</f>
        <v>308109276</v>
      </c>
      <c r="J39" s="2">
        <f>+G39</f>
        <v>287611249</v>
      </c>
      <c r="K39" s="2">
        <f>+I40+K60</f>
        <v>307766255</v>
      </c>
      <c r="L39" s="2">
        <f>+K40+L60</f>
        <v>307766255</v>
      </c>
      <c r="M39" s="2">
        <f>+L40+M60</f>
        <v>307766255</v>
      </c>
      <c r="N39" s="2">
        <f>+K39</f>
        <v>307766255</v>
      </c>
      <c r="O39" s="2">
        <f>+M40+O60</f>
        <v>307766255</v>
      </c>
      <c r="P39" s="2">
        <f>+O40+P60</f>
        <v>307766255</v>
      </c>
      <c r="Q39" s="2">
        <f>+P40+Q60</f>
        <v>307766255</v>
      </c>
      <c r="R39" s="2">
        <f>+O39</f>
        <v>307766255</v>
      </c>
      <c r="S39" s="2">
        <f>+Q40+S60</f>
        <v>307766255</v>
      </c>
      <c r="T39" s="2">
        <f>+S40+T60</f>
        <v>307766255</v>
      </c>
      <c r="U39" s="2">
        <f>+T40+U60</f>
        <v>307766255</v>
      </c>
      <c r="V39" s="2">
        <f>+S39</f>
        <v>307766255</v>
      </c>
      <c r="W39" s="2">
        <f>+G39</f>
        <v>287611249</v>
      </c>
      <c r="X39" s="2">
        <v>44060345</v>
      </c>
      <c r="Y39" s="2">
        <f>+W39-X39</f>
        <v>243550904</v>
      </c>
      <c r="Z39" s="34">
        <f>+IF(X39&lt;&gt;0,+(Y39/X39)*100,0)</f>
        <v>552.76667488645398</v>
      </c>
      <c r="AA39" s="35">
        <v>44060345</v>
      </c>
    </row>
    <row r="40" spans="1:27" ht="13.5" x14ac:dyDescent="0.25">
      <c r="A40" s="41" t="s">
        <v>63</v>
      </c>
      <c r="B40" s="42" t="s">
        <v>62</v>
      </c>
      <c r="C40" s="43">
        <f>+C38+C39</f>
        <v>286235357</v>
      </c>
      <c r="D40" s="43">
        <f t="shared" ref="D40:AA40" si="4">+D38+D39</f>
        <v>0</v>
      </c>
      <c r="E40" s="44">
        <f t="shared" si="4"/>
        <v>129057158</v>
      </c>
      <c r="F40" s="45">
        <f t="shared" si="4"/>
        <v>129057158</v>
      </c>
      <c r="G40" s="45">
        <f t="shared" si="4"/>
        <v>306415520</v>
      </c>
      <c r="H40" s="45">
        <f t="shared" si="4"/>
        <v>308109276</v>
      </c>
      <c r="I40" s="45">
        <f t="shared" si="4"/>
        <v>307766255</v>
      </c>
      <c r="J40" s="45">
        <f>+I40</f>
        <v>307766255</v>
      </c>
      <c r="K40" s="45">
        <f t="shared" si="4"/>
        <v>307766255</v>
      </c>
      <c r="L40" s="45">
        <f t="shared" si="4"/>
        <v>307766255</v>
      </c>
      <c r="M40" s="45">
        <f t="shared" si="4"/>
        <v>307766255</v>
      </c>
      <c r="N40" s="45">
        <f>+M40</f>
        <v>307766255</v>
      </c>
      <c r="O40" s="45">
        <f t="shared" si="4"/>
        <v>307766255</v>
      </c>
      <c r="P40" s="45">
        <f t="shared" si="4"/>
        <v>307766255</v>
      </c>
      <c r="Q40" s="45">
        <f t="shared" si="4"/>
        <v>307766255</v>
      </c>
      <c r="R40" s="45">
        <f>+Q40</f>
        <v>307766255</v>
      </c>
      <c r="S40" s="45">
        <f t="shared" si="4"/>
        <v>307766255</v>
      </c>
      <c r="T40" s="45">
        <f t="shared" si="4"/>
        <v>307766255</v>
      </c>
      <c r="U40" s="45">
        <f t="shared" si="4"/>
        <v>307766255</v>
      </c>
      <c r="V40" s="45">
        <f>+U40</f>
        <v>307766255</v>
      </c>
      <c r="W40" s="45">
        <f>+V40</f>
        <v>307766255</v>
      </c>
      <c r="X40" s="45">
        <f t="shared" si="4"/>
        <v>70989877</v>
      </c>
      <c r="Y40" s="45">
        <f t="shared" si="4"/>
        <v>236776378</v>
      </c>
      <c r="Z40" s="46">
        <f>+IF(X40&lt;&gt;0,+(Y40/X40)*100,0)</f>
        <v>333.53541097134172</v>
      </c>
      <c r="AA40" s="47">
        <f t="shared" si="4"/>
        <v>129057158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287611249</v>
      </c>
      <c r="J60">
        <v>287611249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164169965</v>
      </c>
      <c r="F7" s="20">
        <v>164169965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41042496</v>
      </c>
      <c r="Y7" s="20">
        <v>-41042496</v>
      </c>
      <c r="Z7" s="21">
        <v>-100</v>
      </c>
      <c r="AA7" s="22">
        <v>164169965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253382</v>
      </c>
      <c r="F8" s="20">
        <v>253382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63345</v>
      </c>
      <c r="Y8" s="20">
        <v>-63345</v>
      </c>
      <c r="Z8" s="21">
        <v>-100</v>
      </c>
      <c r="AA8" s="22">
        <v>253382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163008350</v>
      </c>
      <c r="F9" s="20">
        <v>163008350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40752087</v>
      </c>
      <c r="Y9" s="20">
        <v>-40752087</v>
      </c>
      <c r="Z9" s="21">
        <v>-100</v>
      </c>
      <c r="AA9" s="22">
        <v>163008350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-153640791</v>
      </c>
      <c r="F14" s="20">
        <v>-153640791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-38410209</v>
      </c>
      <c r="Y14" s="20">
        <v>38410209</v>
      </c>
      <c r="Z14" s="21">
        <v>-100</v>
      </c>
      <c r="AA14" s="22">
        <v>-153640791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173790906</v>
      </c>
      <c r="F17" s="28">
        <f t="shared" si="0"/>
        <v>173790906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43447719</v>
      </c>
      <c r="Y17" s="28">
        <f t="shared" si="0"/>
        <v>-43447719</v>
      </c>
      <c r="Z17" s="29">
        <f>+IF(X17&lt;&gt;0,+(Y17/X17)*100,0)</f>
        <v>-100</v>
      </c>
      <c r="AA17" s="30">
        <f>SUM(AA6:AA16)</f>
        <v>173790906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-5623500</v>
      </c>
      <c r="F26" s="20">
        <v>-5623500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-1405875</v>
      </c>
      <c r="Y26" s="20">
        <v>1405875</v>
      </c>
      <c r="Z26" s="21">
        <v>-100</v>
      </c>
      <c r="AA26" s="22">
        <v>-5623500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-5623500</v>
      </c>
      <c r="F27" s="28">
        <f t="shared" si="1"/>
        <v>-5623500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-1405875</v>
      </c>
      <c r="Y27" s="28">
        <f t="shared" si="1"/>
        <v>1405875</v>
      </c>
      <c r="Z27" s="29">
        <f>+IF(X27&lt;&gt;0,+(Y27/X27)*100,0)</f>
        <v>-100</v>
      </c>
      <c r="AA27" s="30">
        <f>SUM(AA21:AA26)</f>
        <v>-5623500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168167406</v>
      </c>
      <c r="F38" s="2">
        <f t="shared" si="3"/>
        <v>168167406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42041844</v>
      </c>
      <c r="Y38" s="2">
        <f t="shared" si="3"/>
        <v>-42041844</v>
      </c>
      <c r="Z38" s="34">
        <f>+IF(X38&lt;&gt;0,+(Y38/X38)*100,0)</f>
        <v>-100</v>
      </c>
      <c r="AA38" s="35">
        <f>+AA17+AA27+AA36</f>
        <v>168167406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168167406</v>
      </c>
      <c r="F40" s="45">
        <f t="shared" si="4"/>
        <v>168167406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42041844</v>
      </c>
      <c r="Y40" s="45">
        <f t="shared" si="4"/>
        <v>-42041844</v>
      </c>
      <c r="Z40" s="46">
        <f>+IF(X40&lt;&gt;0,+(Y40/X40)*100,0)</f>
        <v>-100</v>
      </c>
      <c r="AA40" s="47">
        <f t="shared" si="4"/>
        <v>168167406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47748625</v>
      </c>
      <c r="D7" s="18"/>
      <c r="E7" s="19">
        <v>55196069</v>
      </c>
      <c r="F7" s="20">
        <v>55196069</v>
      </c>
      <c r="G7" s="20">
        <v>3610250</v>
      </c>
      <c r="H7" s="20">
        <v>4513418</v>
      </c>
      <c r="I7" s="20">
        <v>4028212</v>
      </c>
      <c r="J7" s="20">
        <v>12151880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12151880</v>
      </c>
      <c r="X7" s="20">
        <v>18552052</v>
      </c>
      <c r="Y7" s="20">
        <v>-6400172</v>
      </c>
      <c r="Z7" s="21">
        <v>-34.498458714971257</v>
      </c>
      <c r="AA7" s="22">
        <v>55196069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-52659442</v>
      </c>
      <c r="F14" s="20">
        <v>-52659442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-9439524</v>
      </c>
      <c r="Y14" s="20">
        <v>9439524</v>
      </c>
      <c r="Z14" s="21">
        <v>-100</v>
      </c>
      <c r="AA14" s="22">
        <v>-52659442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47748625</v>
      </c>
      <c r="D17" s="26">
        <f>SUM(D6:D16)</f>
        <v>0</v>
      </c>
      <c r="E17" s="27">
        <f t="shared" si="0"/>
        <v>2536627</v>
      </c>
      <c r="F17" s="28">
        <f t="shared" si="0"/>
        <v>2536627</v>
      </c>
      <c r="G17" s="28">
        <f t="shared" si="0"/>
        <v>3610250</v>
      </c>
      <c r="H17" s="28">
        <f t="shared" si="0"/>
        <v>4513418</v>
      </c>
      <c r="I17" s="28">
        <f t="shared" si="0"/>
        <v>4028212</v>
      </c>
      <c r="J17" s="28">
        <f t="shared" si="0"/>
        <v>12151880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12151880</v>
      </c>
      <c r="X17" s="28">
        <f t="shared" si="0"/>
        <v>9112528</v>
      </c>
      <c r="Y17" s="28">
        <f t="shared" si="0"/>
        <v>3039352</v>
      </c>
      <c r="Z17" s="29">
        <f>+IF(X17&lt;&gt;0,+(Y17/X17)*100,0)</f>
        <v>33.353554578926946</v>
      </c>
      <c r="AA17" s="30">
        <f>SUM(AA6:AA16)</f>
        <v>2536627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-14500000</v>
      </c>
      <c r="F26" s="20">
        <v>-14500000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-3624999</v>
      </c>
      <c r="Y26" s="20">
        <v>3624999</v>
      </c>
      <c r="Z26" s="21">
        <v>-100</v>
      </c>
      <c r="AA26" s="22">
        <v>-14500000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-14500000</v>
      </c>
      <c r="F27" s="28">
        <f t="shared" si="1"/>
        <v>-14500000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-3624999</v>
      </c>
      <c r="Y27" s="28">
        <f t="shared" si="1"/>
        <v>3624999</v>
      </c>
      <c r="Z27" s="29">
        <f>+IF(X27&lt;&gt;0,+(Y27/X27)*100,0)</f>
        <v>-100</v>
      </c>
      <c r="AA27" s="30">
        <f>SUM(AA21:AA26)</f>
        <v>-14500000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47748625</v>
      </c>
      <c r="D38" s="32">
        <f>+D17+D27+D36</f>
        <v>0</v>
      </c>
      <c r="E38" s="33">
        <f t="shared" si="3"/>
        <v>-11963373</v>
      </c>
      <c r="F38" s="2">
        <f t="shared" si="3"/>
        <v>-11963373</v>
      </c>
      <c r="G38" s="2">
        <f t="shared" si="3"/>
        <v>3610250</v>
      </c>
      <c r="H38" s="2">
        <f t="shared" si="3"/>
        <v>4513418</v>
      </c>
      <c r="I38" s="2">
        <f t="shared" si="3"/>
        <v>4028212</v>
      </c>
      <c r="J38" s="2">
        <f t="shared" si="3"/>
        <v>12151880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12151880</v>
      </c>
      <c r="X38" s="2">
        <f t="shared" si="3"/>
        <v>5487529</v>
      </c>
      <c r="Y38" s="2">
        <f t="shared" si="3"/>
        <v>6664351</v>
      </c>
      <c r="Z38" s="34">
        <f>+IF(X38&lt;&gt;0,+(Y38/X38)*100,0)</f>
        <v>121.44539008358772</v>
      </c>
      <c r="AA38" s="35">
        <f>+AA17+AA27+AA36</f>
        <v>-11963373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3610250</v>
      </c>
      <c r="I39" s="2">
        <f>+H40+I60</f>
        <v>8123668</v>
      </c>
      <c r="J39" s="2">
        <f>+G39</f>
        <v>0</v>
      </c>
      <c r="K39" s="2">
        <f>+I40+K60</f>
        <v>12151880</v>
      </c>
      <c r="L39" s="2">
        <f>+K40+L60</f>
        <v>12151880</v>
      </c>
      <c r="M39" s="2">
        <f>+L40+M60</f>
        <v>12151880</v>
      </c>
      <c r="N39" s="2">
        <f>+K39</f>
        <v>12151880</v>
      </c>
      <c r="O39" s="2">
        <f>+M40+O60</f>
        <v>12151880</v>
      </c>
      <c r="P39" s="2">
        <f>+O40+P60</f>
        <v>12151880</v>
      </c>
      <c r="Q39" s="2">
        <f>+P40+Q60</f>
        <v>12151880</v>
      </c>
      <c r="R39" s="2">
        <f>+O39</f>
        <v>12151880</v>
      </c>
      <c r="S39" s="2">
        <f>+Q40+S60</f>
        <v>12151880</v>
      </c>
      <c r="T39" s="2">
        <f>+S40+T60</f>
        <v>12151880</v>
      </c>
      <c r="U39" s="2">
        <f>+T40+U60</f>
        <v>12151880</v>
      </c>
      <c r="V39" s="2">
        <f>+S39</f>
        <v>12151880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47748625</v>
      </c>
      <c r="D40" s="43">
        <f t="shared" ref="D40:AA40" si="4">+D38+D39</f>
        <v>0</v>
      </c>
      <c r="E40" s="44">
        <f t="shared" si="4"/>
        <v>-11963373</v>
      </c>
      <c r="F40" s="45">
        <f t="shared" si="4"/>
        <v>-11963373</v>
      </c>
      <c r="G40" s="45">
        <f t="shared" si="4"/>
        <v>3610250</v>
      </c>
      <c r="H40" s="45">
        <f t="shared" si="4"/>
        <v>8123668</v>
      </c>
      <c r="I40" s="45">
        <f t="shared" si="4"/>
        <v>12151880</v>
      </c>
      <c r="J40" s="45">
        <f>+I40</f>
        <v>12151880</v>
      </c>
      <c r="K40" s="45">
        <f t="shared" si="4"/>
        <v>12151880</v>
      </c>
      <c r="L40" s="45">
        <f t="shared" si="4"/>
        <v>12151880</v>
      </c>
      <c r="M40" s="45">
        <f t="shared" si="4"/>
        <v>12151880</v>
      </c>
      <c r="N40" s="45">
        <f>+M40</f>
        <v>12151880</v>
      </c>
      <c r="O40" s="45">
        <f t="shared" si="4"/>
        <v>12151880</v>
      </c>
      <c r="P40" s="45">
        <f t="shared" si="4"/>
        <v>12151880</v>
      </c>
      <c r="Q40" s="45">
        <f t="shared" si="4"/>
        <v>12151880</v>
      </c>
      <c r="R40" s="45">
        <f>+Q40</f>
        <v>12151880</v>
      </c>
      <c r="S40" s="45">
        <f t="shared" si="4"/>
        <v>12151880</v>
      </c>
      <c r="T40" s="45">
        <f t="shared" si="4"/>
        <v>12151880</v>
      </c>
      <c r="U40" s="45">
        <f t="shared" si="4"/>
        <v>12151880</v>
      </c>
      <c r="V40" s="45">
        <f>+U40</f>
        <v>12151880</v>
      </c>
      <c r="W40" s="45">
        <f>+V40</f>
        <v>12151880</v>
      </c>
      <c r="X40" s="45">
        <f t="shared" si="4"/>
        <v>5487529</v>
      </c>
      <c r="Y40" s="45">
        <f t="shared" si="4"/>
        <v>6664351</v>
      </c>
      <c r="Z40" s="46">
        <f>+IF(X40&lt;&gt;0,+(Y40/X40)*100,0)</f>
        <v>121.44539008358772</v>
      </c>
      <c r="AA40" s="47">
        <f t="shared" si="4"/>
        <v>-11963373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83407670</v>
      </c>
      <c r="D7" s="18"/>
      <c r="E7" s="19">
        <v>121015399</v>
      </c>
      <c r="F7" s="20">
        <v>121015399</v>
      </c>
      <c r="G7" s="20">
        <v>8988329</v>
      </c>
      <c r="H7" s="20">
        <v>8694666</v>
      </c>
      <c r="I7" s="20">
        <v>9054446</v>
      </c>
      <c r="J7" s="20">
        <v>26737441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26737441</v>
      </c>
      <c r="X7" s="20">
        <v>32261550</v>
      </c>
      <c r="Y7" s="20">
        <v>-5524109</v>
      </c>
      <c r="Z7" s="21">
        <v>-17.122887771976238</v>
      </c>
      <c r="AA7" s="22">
        <v>121015399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1169014</v>
      </c>
      <c r="F8" s="20">
        <v>1169014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1169014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40072978</v>
      </c>
      <c r="F9" s="20">
        <v>40072978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14271008</v>
      </c>
      <c r="Y9" s="20">
        <v>-14271008</v>
      </c>
      <c r="Z9" s="21">
        <v>-100</v>
      </c>
      <c r="AA9" s="22">
        <v>40072978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-10189842</v>
      </c>
      <c r="D14" s="18"/>
      <c r="E14" s="19"/>
      <c r="F14" s="20"/>
      <c r="G14" s="20">
        <v>-14122075</v>
      </c>
      <c r="H14" s="20">
        <v>-8104317</v>
      </c>
      <c r="I14" s="20">
        <v>-6844109</v>
      </c>
      <c r="J14" s="20">
        <v>-29070501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-29070501</v>
      </c>
      <c r="X14" s="20"/>
      <c r="Y14" s="20">
        <v>-29070501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73217828</v>
      </c>
      <c r="D17" s="26">
        <f>SUM(D6:D16)</f>
        <v>0</v>
      </c>
      <c r="E17" s="27">
        <f t="shared" si="0"/>
        <v>162257391</v>
      </c>
      <c r="F17" s="28">
        <f t="shared" si="0"/>
        <v>162257391</v>
      </c>
      <c r="G17" s="28">
        <f t="shared" si="0"/>
        <v>-5133746</v>
      </c>
      <c r="H17" s="28">
        <f t="shared" si="0"/>
        <v>590349</v>
      </c>
      <c r="I17" s="28">
        <f t="shared" si="0"/>
        <v>2210337</v>
      </c>
      <c r="J17" s="28">
        <f t="shared" si="0"/>
        <v>-2333060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-2333060</v>
      </c>
      <c r="X17" s="28">
        <f t="shared" si="0"/>
        <v>46532558</v>
      </c>
      <c r="Y17" s="28">
        <f t="shared" si="0"/>
        <v>-48865618</v>
      </c>
      <c r="Z17" s="29">
        <f>+IF(X17&lt;&gt;0,+(Y17/X17)*100,0)</f>
        <v>-105.01382279478382</v>
      </c>
      <c r="AA17" s="30">
        <f>SUM(AA6:AA16)</f>
        <v>162257391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323891</v>
      </c>
      <c r="D23" s="40"/>
      <c r="E23" s="19">
        <v>-445315</v>
      </c>
      <c r="F23" s="20"/>
      <c r="G23" s="36"/>
      <c r="H23" s="36"/>
      <c r="I23" s="36">
        <v>445315</v>
      </c>
      <c r="J23" s="20">
        <v>445315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445315</v>
      </c>
      <c r="X23" s="20">
        <v>-111329</v>
      </c>
      <c r="Y23" s="36">
        <v>556644</v>
      </c>
      <c r="Z23" s="37">
        <v>-499.99910176144579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-5678136</v>
      </c>
      <c r="D26" s="18"/>
      <c r="E26" s="19"/>
      <c r="F26" s="20"/>
      <c r="G26" s="20">
        <v>-2037237</v>
      </c>
      <c r="H26" s="20">
        <v>-1856689</v>
      </c>
      <c r="I26" s="20">
        <v>-2494638</v>
      </c>
      <c r="J26" s="20">
        <v>-6388564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-6388564</v>
      </c>
      <c r="X26" s="20"/>
      <c r="Y26" s="20">
        <v>-6388564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-5354245</v>
      </c>
      <c r="D27" s="26">
        <f>SUM(D21:D26)</f>
        <v>0</v>
      </c>
      <c r="E27" s="27">
        <f t="shared" si="1"/>
        <v>-445315</v>
      </c>
      <c r="F27" s="28">
        <f t="shared" si="1"/>
        <v>0</v>
      </c>
      <c r="G27" s="28">
        <f t="shared" si="1"/>
        <v>-2037237</v>
      </c>
      <c r="H27" s="28">
        <f t="shared" si="1"/>
        <v>-1856689</v>
      </c>
      <c r="I27" s="28">
        <f t="shared" si="1"/>
        <v>-2049323</v>
      </c>
      <c r="J27" s="28">
        <f t="shared" si="1"/>
        <v>-5943249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-5943249</v>
      </c>
      <c r="X27" s="28">
        <f t="shared" si="1"/>
        <v>-111329</v>
      </c>
      <c r="Y27" s="28">
        <f t="shared" si="1"/>
        <v>-5831920</v>
      </c>
      <c r="Z27" s="29">
        <f>+IF(X27&lt;&gt;0,+(Y27/X27)*100,0)</f>
        <v>5238.4553889822055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67863583</v>
      </c>
      <c r="D38" s="32">
        <f>+D17+D27+D36</f>
        <v>0</v>
      </c>
      <c r="E38" s="33">
        <f t="shared" si="3"/>
        <v>161812076</v>
      </c>
      <c r="F38" s="2">
        <f t="shared" si="3"/>
        <v>162257391</v>
      </c>
      <c r="G38" s="2">
        <f t="shared" si="3"/>
        <v>-7170983</v>
      </c>
      <c r="H38" s="2">
        <f t="shared" si="3"/>
        <v>-1266340</v>
      </c>
      <c r="I38" s="2">
        <f t="shared" si="3"/>
        <v>161014</v>
      </c>
      <c r="J38" s="2">
        <f t="shared" si="3"/>
        <v>-8276309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-8276309</v>
      </c>
      <c r="X38" s="2">
        <f t="shared" si="3"/>
        <v>46421229</v>
      </c>
      <c r="Y38" s="2">
        <f t="shared" si="3"/>
        <v>-54697538</v>
      </c>
      <c r="Z38" s="34">
        <f>+IF(X38&lt;&gt;0,+(Y38/X38)*100,0)</f>
        <v>-117.82871582309895</v>
      </c>
      <c r="AA38" s="35">
        <f>+AA17+AA27+AA36</f>
        <v>162257391</v>
      </c>
    </row>
    <row r="39" spans="1:27" ht="13.5" x14ac:dyDescent="0.25">
      <c r="A39" s="23" t="s">
        <v>61</v>
      </c>
      <c r="B39" s="17"/>
      <c r="C39" s="32">
        <v>30394418</v>
      </c>
      <c r="D39" s="32"/>
      <c r="E39" s="33"/>
      <c r="F39" s="2"/>
      <c r="G39" s="2"/>
      <c r="H39" s="2">
        <f>+G40+H60</f>
        <v>-7170983</v>
      </c>
      <c r="I39" s="2">
        <f>+H40+I60</f>
        <v>23482966</v>
      </c>
      <c r="J39" s="2">
        <f>+G39</f>
        <v>0</v>
      </c>
      <c r="K39" s="2">
        <f>+I40+K60</f>
        <v>23643980</v>
      </c>
      <c r="L39" s="2">
        <f>+K40+L60</f>
        <v>23643980</v>
      </c>
      <c r="M39" s="2">
        <f>+L40+M60</f>
        <v>23643980</v>
      </c>
      <c r="N39" s="2">
        <f>+K39</f>
        <v>23643980</v>
      </c>
      <c r="O39" s="2">
        <f>+M40+O60</f>
        <v>23643980</v>
      </c>
      <c r="P39" s="2">
        <f>+O40+P60</f>
        <v>23643980</v>
      </c>
      <c r="Q39" s="2">
        <f>+P40+Q60</f>
        <v>23643980</v>
      </c>
      <c r="R39" s="2">
        <f>+O39</f>
        <v>23643980</v>
      </c>
      <c r="S39" s="2">
        <f>+Q40+S60</f>
        <v>23643980</v>
      </c>
      <c r="T39" s="2">
        <f>+S40+T60</f>
        <v>23643980</v>
      </c>
      <c r="U39" s="2">
        <f>+T40+U60</f>
        <v>23643980</v>
      </c>
      <c r="V39" s="2">
        <f>+S39</f>
        <v>23643980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98258001</v>
      </c>
      <c r="D40" s="43">
        <f t="shared" ref="D40:AA40" si="4">+D38+D39</f>
        <v>0</v>
      </c>
      <c r="E40" s="44">
        <f t="shared" si="4"/>
        <v>161812076</v>
      </c>
      <c r="F40" s="45">
        <f t="shared" si="4"/>
        <v>162257391</v>
      </c>
      <c r="G40" s="45">
        <f t="shared" si="4"/>
        <v>-7170983</v>
      </c>
      <c r="H40" s="45">
        <f t="shared" si="4"/>
        <v>-8437323</v>
      </c>
      <c r="I40" s="45">
        <f t="shared" si="4"/>
        <v>23643980</v>
      </c>
      <c r="J40" s="45">
        <f>+I40</f>
        <v>23643980</v>
      </c>
      <c r="K40" s="45">
        <f t="shared" si="4"/>
        <v>23643980</v>
      </c>
      <c r="L40" s="45">
        <f t="shared" si="4"/>
        <v>23643980</v>
      </c>
      <c r="M40" s="45">
        <f t="shared" si="4"/>
        <v>23643980</v>
      </c>
      <c r="N40" s="45">
        <f>+M40</f>
        <v>23643980</v>
      </c>
      <c r="O40" s="45">
        <f t="shared" si="4"/>
        <v>23643980</v>
      </c>
      <c r="P40" s="45">
        <f t="shared" si="4"/>
        <v>23643980</v>
      </c>
      <c r="Q40" s="45">
        <f t="shared" si="4"/>
        <v>23643980</v>
      </c>
      <c r="R40" s="45">
        <f>+Q40</f>
        <v>23643980</v>
      </c>
      <c r="S40" s="45">
        <f t="shared" si="4"/>
        <v>23643980</v>
      </c>
      <c r="T40" s="45">
        <f t="shared" si="4"/>
        <v>23643980</v>
      </c>
      <c r="U40" s="45">
        <f t="shared" si="4"/>
        <v>23643980</v>
      </c>
      <c r="V40" s="45">
        <f>+U40</f>
        <v>23643980</v>
      </c>
      <c r="W40" s="45">
        <f>+V40</f>
        <v>23643980</v>
      </c>
      <c r="X40" s="45">
        <f t="shared" si="4"/>
        <v>46421229</v>
      </c>
      <c r="Y40" s="45">
        <f t="shared" si="4"/>
        <v>-54697538</v>
      </c>
      <c r="Z40" s="46">
        <f>+IF(X40&lt;&gt;0,+(Y40/X40)*100,0)</f>
        <v>-117.82871582309895</v>
      </c>
      <c r="AA40" s="47">
        <f t="shared" si="4"/>
        <v>162257391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31920289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8610</v>
      </c>
      <c r="D7" s="18"/>
      <c r="E7" s="19">
        <v>157503000</v>
      </c>
      <c r="F7" s="20">
        <v>157503000</v>
      </c>
      <c r="G7" s="20">
        <v>141</v>
      </c>
      <c r="H7" s="20"/>
      <c r="I7" s="20">
        <v>269</v>
      </c>
      <c r="J7" s="20">
        <v>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410</v>
      </c>
      <c r="X7" s="20">
        <v>39375750</v>
      </c>
      <c r="Y7" s="20">
        <v>-39375340</v>
      </c>
      <c r="Z7" s="21">
        <v>-99.998958749992056</v>
      </c>
      <c r="AA7" s="22">
        <v>157503000</v>
      </c>
    </row>
    <row r="8" spans="1:27" ht="13.5" x14ac:dyDescent="0.25">
      <c r="A8" s="23" t="s">
        <v>36</v>
      </c>
      <c r="B8" s="17" t="s">
        <v>32</v>
      </c>
      <c r="C8" s="18">
        <v>27207</v>
      </c>
      <c r="D8" s="18"/>
      <c r="E8" s="19">
        <v>5300</v>
      </c>
      <c r="F8" s="20">
        <v>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1200</v>
      </c>
      <c r="Y8" s="20">
        <v>-1200</v>
      </c>
      <c r="Z8" s="21">
        <v>-100</v>
      </c>
      <c r="AA8" s="22">
        <v>5300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49931640</v>
      </c>
      <c r="F9" s="20">
        <v>49931640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12483000</v>
      </c>
      <c r="Y9" s="20">
        <v>-12483000</v>
      </c>
      <c r="Z9" s="21">
        <v>-100</v>
      </c>
      <c r="AA9" s="22">
        <v>49931640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-38572151</v>
      </c>
      <c r="D14" s="18"/>
      <c r="E14" s="19"/>
      <c r="F14" s="20"/>
      <c r="G14" s="20">
        <v>-2601</v>
      </c>
      <c r="H14" s="20"/>
      <c r="I14" s="20">
        <v>-5311710</v>
      </c>
      <c r="J14" s="20">
        <v>-5314311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-5314311</v>
      </c>
      <c r="X14" s="20"/>
      <c r="Y14" s="20">
        <v>-5314311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-38536334</v>
      </c>
      <c r="D17" s="26">
        <f>SUM(D6:D16)</f>
        <v>0</v>
      </c>
      <c r="E17" s="27">
        <f t="shared" si="0"/>
        <v>207439940</v>
      </c>
      <c r="F17" s="28">
        <f t="shared" si="0"/>
        <v>207439940</v>
      </c>
      <c r="G17" s="28">
        <f t="shared" si="0"/>
        <v>-2460</v>
      </c>
      <c r="H17" s="28">
        <f t="shared" si="0"/>
        <v>0</v>
      </c>
      <c r="I17" s="28">
        <f t="shared" si="0"/>
        <v>-5311441</v>
      </c>
      <c r="J17" s="28">
        <f t="shared" si="0"/>
        <v>-5313901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-5313901</v>
      </c>
      <c r="X17" s="28">
        <f t="shared" si="0"/>
        <v>51859950</v>
      </c>
      <c r="Y17" s="28">
        <f t="shared" si="0"/>
        <v>-57173851</v>
      </c>
      <c r="Z17" s="29">
        <f>+IF(X17&lt;&gt;0,+(Y17/X17)*100,0)</f>
        <v>-110.24663733767579</v>
      </c>
      <c r="AA17" s="30">
        <f>SUM(AA6:AA16)</f>
        <v>207439940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-21217261</v>
      </c>
      <c r="D26" s="18"/>
      <c r="E26" s="19"/>
      <c r="F26" s="20"/>
      <c r="G26" s="20"/>
      <c r="H26" s="20"/>
      <c r="I26" s="20">
        <v>-23679</v>
      </c>
      <c r="J26" s="20">
        <v>-23679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-23679</v>
      </c>
      <c r="X26" s="20"/>
      <c r="Y26" s="20">
        <v>-23679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-21217261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-23679</v>
      </c>
      <c r="J27" s="28">
        <f t="shared" si="1"/>
        <v>-23679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-23679</v>
      </c>
      <c r="X27" s="28">
        <f t="shared" si="1"/>
        <v>0</v>
      </c>
      <c r="Y27" s="28">
        <f t="shared" si="1"/>
        <v>-23679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-59753595</v>
      </c>
      <c r="D38" s="32">
        <f>+D17+D27+D36</f>
        <v>0</v>
      </c>
      <c r="E38" s="33">
        <f t="shared" si="3"/>
        <v>207439940</v>
      </c>
      <c r="F38" s="2">
        <f t="shared" si="3"/>
        <v>207439940</v>
      </c>
      <c r="G38" s="2">
        <f t="shared" si="3"/>
        <v>-2460</v>
      </c>
      <c r="H38" s="2">
        <f t="shared" si="3"/>
        <v>0</v>
      </c>
      <c r="I38" s="2">
        <f t="shared" si="3"/>
        <v>-5335120</v>
      </c>
      <c r="J38" s="2">
        <f t="shared" si="3"/>
        <v>-5337580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-5337580</v>
      </c>
      <c r="X38" s="2">
        <f t="shared" si="3"/>
        <v>51859950</v>
      </c>
      <c r="Y38" s="2">
        <f t="shared" si="3"/>
        <v>-57197530</v>
      </c>
      <c r="Z38" s="34">
        <f>+IF(X38&lt;&gt;0,+(Y38/X38)*100,0)</f>
        <v>-110.29229684949561</v>
      </c>
      <c r="AA38" s="35">
        <f>+AA17+AA27+AA36</f>
        <v>207439940</v>
      </c>
    </row>
    <row r="39" spans="1:27" ht="13.5" x14ac:dyDescent="0.25">
      <c r="A39" s="23" t="s">
        <v>61</v>
      </c>
      <c r="B39" s="17"/>
      <c r="C39" s="32">
        <v>5260</v>
      </c>
      <c r="D39" s="32"/>
      <c r="E39" s="33"/>
      <c r="F39" s="2"/>
      <c r="G39" s="2"/>
      <c r="H39" s="2">
        <f>+G40+H60</f>
        <v>-2460</v>
      </c>
      <c r="I39" s="2">
        <f>+H40+I60</f>
        <v>-2460</v>
      </c>
      <c r="J39" s="2">
        <f>+G39</f>
        <v>0</v>
      </c>
      <c r="K39" s="2">
        <f>+I40+K60</f>
        <v>-5337580</v>
      </c>
      <c r="L39" s="2">
        <f>+K40+L60</f>
        <v>-5337580</v>
      </c>
      <c r="M39" s="2">
        <f>+L40+M60</f>
        <v>-5337580</v>
      </c>
      <c r="N39" s="2">
        <f>+K39</f>
        <v>-5337580</v>
      </c>
      <c r="O39" s="2">
        <f>+M40+O60</f>
        <v>-5337580</v>
      </c>
      <c r="P39" s="2">
        <f>+O40+P60</f>
        <v>-5337580</v>
      </c>
      <c r="Q39" s="2">
        <f>+P40+Q60</f>
        <v>-5337580</v>
      </c>
      <c r="R39" s="2">
        <f>+O39</f>
        <v>-5337580</v>
      </c>
      <c r="S39" s="2">
        <f>+Q40+S60</f>
        <v>-5337580</v>
      </c>
      <c r="T39" s="2">
        <f>+S40+T60</f>
        <v>-5337580</v>
      </c>
      <c r="U39" s="2">
        <f>+T40+U60</f>
        <v>-5337580</v>
      </c>
      <c r="V39" s="2">
        <f>+S39</f>
        <v>-5337580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-59748335</v>
      </c>
      <c r="D40" s="43">
        <f t="shared" ref="D40:AA40" si="4">+D38+D39</f>
        <v>0</v>
      </c>
      <c r="E40" s="44">
        <f t="shared" si="4"/>
        <v>207439940</v>
      </c>
      <c r="F40" s="45">
        <f t="shared" si="4"/>
        <v>207439940</v>
      </c>
      <c r="G40" s="45">
        <f t="shared" si="4"/>
        <v>-2460</v>
      </c>
      <c r="H40" s="45">
        <f t="shared" si="4"/>
        <v>-2460</v>
      </c>
      <c r="I40" s="45">
        <f t="shared" si="4"/>
        <v>-5337580</v>
      </c>
      <c r="J40" s="45">
        <f>+I40</f>
        <v>-5337580</v>
      </c>
      <c r="K40" s="45">
        <f t="shared" si="4"/>
        <v>-5337580</v>
      </c>
      <c r="L40" s="45">
        <f t="shared" si="4"/>
        <v>-5337580</v>
      </c>
      <c r="M40" s="45">
        <f t="shared" si="4"/>
        <v>-5337580</v>
      </c>
      <c r="N40" s="45">
        <f>+M40</f>
        <v>-5337580</v>
      </c>
      <c r="O40" s="45">
        <f t="shared" si="4"/>
        <v>-5337580</v>
      </c>
      <c r="P40" s="45">
        <f t="shared" si="4"/>
        <v>-5337580</v>
      </c>
      <c r="Q40" s="45">
        <f t="shared" si="4"/>
        <v>-5337580</v>
      </c>
      <c r="R40" s="45">
        <f>+Q40</f>
        <v>-5337580</v>
      </c>
      <c r="S40" s="45">
        <f t="shared" si="4"/>
        <v>-5337580</v>
      </c>
      <c r="T40" s="45">
        <f t="shared" si="4"/>
        <v>-5337580</v>
      </c>
      <c r="U40" s="45">
        <f t="shared" si="4"/>
        <v>-5337580</v>
      </c>
      <c r="V40" s="45">
        <f>+U40</f>
        <v>-5337580</v>
      </c>
      <c r="W40" s="45">
        <f>+V40</f>
        <v>-5337580</v>
      </c>
      <c r="X40" s="45">
        <f t="shared" si="4"/>
        <v>51859950</v>
      </c>
      <c r="Y40" s="45">
        <f t="shared" si="4"/>
        <v>-57197530</v>
      </c>
      <c r="Z40" s="46">
        <f>+IF(X40&lt;&gt;0,+(Y40/X40)*100,0)</f>
        <v>-110.29229684949561</v>
      </c>
      <c r="AA40" s="47">
        <f t="shared" si="4"/>
        <v>207439940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C06919-7540-490B-84DD-0B7F6AE842F2}"/>
</file>

<file path=customXml/itemProps2.xml><?xml version="1.0" encoding="utf-8"?>
<ds:datastoreItem xmlns:ds="http://schemas.openxmlformats.org/officeDocument/2006/customXml" ds:itemID="{4A6C9F7A-DDB8-42CE-B252-4DFC488C29EC}"/>
</file>

<file path=customXml/itemProps3.xml><?xml version="1.0" encoding="utf-8"?>
<ds:datastoreItem xmlns:ds="http://schemas.openxmlformats.org/officeDocument/2006/customXml" ds:itemID="{A623784A-0531-41CC-ADFD-0C5B3792CF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2023-11-02T10:52:50Z</dcterms:created>
  <dcterms:modified xsi:type="dcterms:W3CDTF">2023-11-02T10:55:18Z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